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sty\Google Drive\Chameleons\PAINT\"/>
    </mc:Choice>
  </mc:AlternateContent>
  <bookViews>
    <workbookView xWindow="0" yWindow="0" windowWidth="30660" windowHeight="13230"/>
  </bookViews>
  <sheets>
    <sheet name="Data descriptions" sheetId="2" r:id="rId1"/>
    <sheet name="TrialData" sheetId="1" r:id="rId2"/>
  </sheets>
  <calcPr calcId="171027"/>
</workbook>
</file>

<file path=xl/calcChain.xml><?xml version="1.0" encoding="utf-8"?>
<calcChain xmlns="http://schemas.openxmlformats.org/spreadsheetml/2006/main">
  <c r="F60" i="2" l="1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</calcChain>
</file>

<file path=xl/sharedStrings.xml><?xml version="1.0" encoding="utf-8"?>
<sst xmlns="http://schemas.openxmlformats.org/spreadsheetml/2006/main" count="515" uniqueCount="143">
  <si>
    <t>Unique</t>
  </si>
  <si>
    <t>Round</t>
  </si>
  <si>
    <t>Trial</t>
  </si>
  <si>
    <t>Side</t>
  </si>
  <si>
    <t>OppTreatment</t>
  </si>
  <si>
    <t>Date</t>
  </si>
  <si>
    <t>TotalDuration</t>
  </si>
  <si>
    <t>durationLateralDisplay</t>
  </si>
  <si>
    <t>freq.LD</t>
  </si>
  <si>
    <t>LDbouts</t>
  </si>
  <si>
    <t>durationApproaching</t>
  </si>
  <si>
    <t>freq.APP</t>
  </si>
  <si>
    <t>APPbouts</t>
  </si>
  <si>
    <t>durationChasing</t>
  </si>
  <si>
    <t>freq.CHS</t>
  </si>
  <si>
    <t>CHSbouts</t>
  </si>
  <si>
    <t>durationRetreating</t>
  </si>
  <si>
    <t>freq.RTRT</t>
  </si>
  <si>
    <t>RTRTbouts</t>
  </si>
  <si>
    <t>durationFighting</t>
  </si>
  <si>
    <t>freq.FGHT</t>
  </si>
  <si>
    <t>FGHTbouts</t>
  </si>
  <si>
    <t>durationBiteclamping</t>
  </si>
  <si>
    <t>freq.BTCLMP</t>
  </si>
  <si>
    <t>BTCLMPbouts</t>
  </si>
  <si>
    <t>durationSwaying</t>
  </si>
  <si>
    <t>freq.SWAYNG</t>
  </si>
  <si>
    <t>SWAYNGbouts</t>
  </si>
  <si>
    <t>Flee</t>
  </si>
  <si>
    <t>Lunge</t>
  </si>
  <si>
    <t>Attack</t>
  </si>
  <si>
    <t>BiteR</t>
  </si>
  <si>
    <t>Knockoff</t>
  </si>
  <si>
    <t>TailCurl</t>
  </si>
  <si>
    <t>OnsetAggression</t>
  </si>
  <si>
    <t>Opp.durationLateralDisplay</t>
  </si>
  <si>
    <t>Opp.freq.LD</t>
  </si>
  <si>
    <t>Opp.LDbouts</t>
  </si>
  <si>
    <t>Opp.durationApproaching</t>
  </si>
  <si>
    <t>Opp.freq.APP</t>
  </si>
  <si>
    <t>Opp.APPbouts</t>
  </si>
  <si>
    <t>Opp.durationChasing</t>
  </si>
  <si>
    <t>Opp.freq.CHS</t>
  </si>
  <si>
    <t>Opp.CHSbouts</t>
  </si>
  <si>
    <t>Opp.durationRetreating</t>
  </si>
  <si>
    <t>Opp.freq.RTRT</t>
  </si>
  <si>
    <t>Opp.RTRTbouts</t>
  </si>
  <si>
    <t>Opp.durationFighting</t>
  </si>
  <si>
    <t>Opp.freq.FGHT</t>
  </si>
  <si>
    <t>Opp.FGHTbouts</t>
  </si>
  <si>
    <t>Opp.durationBiteclamping</t>
  </si>
  <si>
    <t>Opp.freq.BTCLMP</t>
  </si>
  <si>
    <t>Opp.BTCLMPbouts</t>
  </si>
  <si>
    <t>Opp.durationSwaying</t>
  </si>
  <si>
    <t>Opp.freq.SWAYNG</t>
  </si>
  <si>
    <t>Opp.SWAYNGbouts</t>
  </si>
  <si>
    <t>Opp.Flee</t>
  </si>
  <si>
    <t>Opp.Lunge</t>
  </si>
  <si>
    <t>Opp.Attack</t>
  </si>
  <si>
    <t>Opp.BiteR</t>
  </si>
  <si>
    <t>Opp.Knockoff</t>
  </si>
  <si>
    <t>Opp.TailCurl</t>
  </si>
  <si>
    <t>Opp.OnsetAggression</t>
  </si>
  <si>
    <t>DidApproach</t>
  </si>
  <si>
    <t>DidOpp.Approach</t>
  </si>
  <si>
    <t>wins</t>
  </si>
  <si>
    <t>cumAggwoAPP</t>
  </si>
  <si>
    <t>cumAGG</t>
  </si>
  <si>
    <t>cumDisplays</t>
  </si>
  <si>
    <t>Opp.totAgg</t>
  </si>
  <si>
    <t>Outcome</t>
  </si>
  <si>
    <t>Left</t>
  </si>
  <si>
    <t>pSub</t>
  </si>
  <si>
    <t>NA</t>
  </si>
  <si>
    <t>pSub.noApp</t>
  </si>
  <si>
    <t>pDom</t>
  </si>
  <si>
    <t>pDom.App</t>
  </si>
  <si>
    <t>pDom.noApp</t>
  </si>
  <si>
    <t>pSub.App</t>
  </si>
  <si>
    <t>Right</t>
  </si>
  <si>
    <t>J1.22</t>
  </si>
  <si>
    <t>J1</t>
  </si>
  <si>
    <t>J16.34</t>
  </si>
  <si>
    <t>J16</t>
  </si>
  <si>
    <t>J2.6</t>
  </si>
  <si>
    <t>J2</t>
  </si>
  <si>
    <t>J4.27</t>
  </si>
  <si>
    <t>J4</t>
  </si>
  <si>
    <t>J9.33</t>
  </si>
  <si>
    <t>J9</t>
  </si>
  <si>
    <t>Unique trial identifier, combination of round+trial</t>
  </si>
  <si>
    <t>First round or second round of trials, separated by 2.5 months</t>
  </si>
  <si>
    <t>Trial ID</t>
  </si>
  <si>
    <t>ChamID</t>
  </si>
  <si>
    <t>Side of trial arena that unpainted, control chameleon was on</t>
  </si>
  <si>
    <t>Unpainted control chameleon ID</t>
  </si>
  <si>
    <t>OpponentID</t>
  </si>
  <si>
    <t>Painted chameleon ID</t>
  </si>
  <si>
    <t>Painted chameleon treatment (pSub = painted submissive/dark; pDom = painted dominant/bright)</t>
  </si>
  <si>
    <t>Date of trial</t>
  </si>
  <si>
    <t>Duration of recording</t>
  </si>
  <si>
    <t>Did unpainted chameleon win (1=yes, -1=no)</t>
  </si>
  <si>
    <t>EndCategory</t>
  </si>
  <si>
    <t>Category of painted opponent (painted submissive/painted dominant AND Approached/No approach)</t>
  </si>
  <si>
    <t>Total aggression (excluding approach behavior)</t>
  </si>
  <si>
    <t>Cumulative physical aggression of unpainted, control chameleon</t>
  </si>
  <si>
    <t>Cumulative number of non-physical aggressive displays by unpainted, control chameleon</t>
  </si>
  <si>
    <t>Total aggression of painted chameleon opponent</t>
  </si>
  <si>
    <t>Did unpainted chameleon approach painted opponent? (yes =1, no =0)</t>
  </si>
  <si>
    <t>Did painted chameleon approach unpainted opponent? (yes=1, no=0)</t>
  </si>
  <si>
    <t>Column Header (corresponds to column labels on TrialData tab)</t>
  </si>
  <si>
    <t>Category</t>
  </si>
  <si>
    <t>Specific Description</t>
  </si>
  <si>
    <t>Metadata</t>
  </si>
  <si>
    <t>Trial Specifics</t>
  </si>
  <si>
    <t>Individual</t>
  </si>
  <si>
    <t>Unpainted control</t>
  </si>
  <si>
    <t>Behavioral category</t>
  </si>
  <si>
    <t>Behavior</t>
  </si>
  <si>
    <t>Behavioral summary</t>
  </si>
  <si>
    <t>Classification</t>
  </si>
  <si>
    <t>Laterally displaying</t>
  </si>
  <si>
    <t>Approaching</t>
  </si>
  <si>
    <t>Chasing</t>
  </si>
  <si>
    <t>Retreating</t>
  </si>
  <si>
    <t>Fighting</t>
  </si>
  <si>
    <t>Swaying</t>
  </si>
  <si>
    <t>Bite-clamping</t>
  </si>
  <si>
    <t>Painted chameleon</t>
  </si>
  <si>
    <t>Non-physical aggression</t>
  </si>
  <si>
    <t>Physical aggression</t>
  </si>
  <si>
    <t>Submissive behavior</t>
  </si>
  <si>
    <t>Aggression timing</t>
  </si>
  <si>
    <t xml:space="preserve">Number of "flights" </t>
  </si>
  <si>
    <t>Number of lunges</t>
  </si>
  <si>
    <t>Number of attacks</t>
  </si>
  <si>
    <t>Number of bite-releases</t>
  </si>
  <si>
    <t>Number of knock-offs</t>
  </si>
  <si>
    <t>Number of tail-curls</t>
  </si>
  <si>
    <t>Latency to first aggressive behavior</t>
  </si>
  <si>
    <t>Summary</t>
  </si>
  <si>
    <t>Binary approach</t>
  </si>
  <si>
    <t>Opp.cumAggwoAPP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</si>
</sst>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006100"/>
      <name val="Times New Roman"/>
      <family val="2"/>
    </font>
    <font>
      <sz val="11"/>
      <color rgb="FF9C0006"/>
      <name val="Times New Roman"/>
      <family val="2"/>
    </font>
    <font>
      <sz val="11"/>
      <color rgb="FF9C6500"/>
      <name val="Times New Roman"/>
      <family val="2"/>
    </font>
    <font>
      <sz val="11"/>
      <color rgb="FF3F3F76"/>
      <name val="Times New Roman"/>
      <family val="2"/>
    </font>
    <font>
      <b/>
      <sz val="11"/>
      <color rgb="FF3F3F3F"/>
      <name val="Times New Roman"/>
      <family val="2"/>
    </font>
    <font>
      <b/>
      <sz val="11"/>
      <color rgb="FFFA7D00"/>
      <name val="Times New Roman"/>
      <family val="2"/>
    </font>
    <font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rgb="FFFF0000"/>
      <name val="Times New Roman"/>
      <family val="2"/>
    </font>
    <font>
      <i/>
      <sz val="11"/>
      <color rgb="FF7F7F7F"/>
      <name val="Times New Roman"/>
      <family val="2"/>
    </font>
    <font>
      <b/>
      <sz val="11"/>
      <color theme="1"/>
      <name val="Times New Roman"/>
      <family val="2"/>
    </font>
    <font>
      <sz val="11"/>
      <color theme="0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u/>
      <sz val="11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0" fillId="33" borderId="0" xfId="0" applyFill="1"/>
    <xf numFmtId="0" fontId="19" fillId="0" borderId="0" xfId="0" applyFont="1"/>
    <xf numFmtId="0" fontId="19" fillId="33" borderId="0" xfId="0" applyFont="1" applyFill="1"/>
    <xf numFmtId="0" fontId="20" fillId="0" borderId="0" xfId="0" applyFont="1"/>
    <xf numFmtId="0" fontId="21" fillId="0" borderId="0" xfId="0" applyFont="1"/>
    <xf numFmtId="0" fontId="19" fillId="34" borderId="0" xfId="0" applyFont="1" applyFill="1"/>
    <xf numFmtId="0" fontId="0" fillId="34" borderId="0" xfId="0" applyFill="1"/>
    <xf numFmtId="0" fontId="0" fillId="0" borderId="0" xfId="0" applyFill="1"/>
    <xf numFmtId="0" fontId="19" fillId="35" borderId="0" xfId="0" applyFont="1" applyFill="1"/>
    <xf numFmtId="0" fontId="0" fillId="35" borderId="0" xfId="0" applyFill="1"/>
    <xf numFmtId="0" fontId="18" fillId="0" borderId="0" xfId="0" applyFont="1" applyFill="1"/>
    <xf numFmtId="0" fontId="0" fillId="0" borderId="0" xfId="0" applyFill="1" applyAlignment="1">
      <alignment horizontal="left"/>
    </xf>
    <xf numFmtId="14" fontId="0" fillId="0" borderId="0" xfId="0" applyNumberFormat="1" applyFill="1"/>
    <xf numFmtId="0" fontId="0" fillId="0" borderId="0" xfId="0" applyFill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40" workbookViewId="0">
      <selection activeCell="F75" sqref="A75:F75"/>
    </sheetView>
  </sheetViews>
  <sheetFormatPr defaultRowHeight="15" x14ac:dyDescent="0.25"/>
  <cols>
    <col min="1" max="1" width="62.42578125" style="3" bestFit="1" customWidth="1"/>
    <col min="2" max="2" width="18.5703125" bestFit="1" customWidth="1"/>
    <col min="3" max="3" width="21.85546875" bestFit="1" customWidth="1"/>
    <col min="4" max="4" width="20" bestFit="1" customWidth="1"/>
    <col min="5" max="5" width="17" bestFit="1" customWidth="1"/>
    <col min="6" max="6" width="88.28515625" bestFit="1" customWidth="1"/>
  </cols>
  <sheetData>
    <row r="1" spans="1:6" x14ac:dyDescent="0.25">
      <c r="A1" s="5"/>
      <c r="B1" s="5"/>
      <c r="C1" s="5"/>
      <c r="D1" s="5"/>
      <c r="E1" s="5"/>
      <c r="F1" s="5"/>
    </row>
    <row r="2" spans="1:6" x14ac:dyDescent="0.25">
      <c r="A2" s="6" t="s">
        <v>110</v>
      </c>
      <c r="B2" s="6" t="s">
        <v>111</v>
      </c>
      <c r="C2" s="6" t="s">
        <v>117</v>
      </c>
      <c r="D2" s="6" t="s">
        <v>118</v>
      </c>
      <c r="E2" s="6" t="s">
        <v>115</v>
      </c>
      <c r="F2" s="6" t="s">
        <v>112</v>
      </c>
    </row>
    <row r="3" spans="1:6" x14ac:dyDescent="0.25">
      <c r="A3" s="3" t="s">
        <v>0</v>
      </c>
      <c r="B3" t="s">
        <v>113</v>
      </c>
      <c r="F3" t="s">
        <v>90</v>
      </c>
    </row>
    <row r="4" spans="1:6" x14ac:dyDescent="0.25">
      <c r="A4" s="3" t="s">
        <v>1</v>
      </c>
      <c r="B4" t="s">
        <v>113</v>
      </c>
      <c r="F4" t="s">
        <v>91</v>
      </c>
    </row>
    <row r="5" spans="1:6" x14ac:dyDescent="0.25">
      <c r="A5" s="3" t="s">
        <v>2</v>
      </c>
      <c r="B5" t="s">
        <v>113</v>
      </c>
      <c r="F5" t="s">
        <v>92</v>
      </c>
    </row>
    <row r="6" spans="1:6" x14ac:dyDescent="0.25">
      <c r="A6" s="3" t="s">
        <v>3</v>
      </c>
      <c r="B6" t="s">
        <v>113</v>
      </c>
      <c r="F6" t="s">
        <v>94</v>
      </c>
    </row>
    <row r="7" spans="1:6" x14ac:dyDescent="0.25">
      <c r="A7" s="3" t="s">
        <v>93</v>
      </c>
      <c r="B7" t="s">
        <v>113</v>
      </c>
      <c r="F7" t="s">
        <v>95</v>
      </c>
    </row>
    <row r="8" spans="1:6" x14ac:dyDescent="0.25">
      <c r="A8" s="3" t="s">
        <v>96</v>
      </c>
      <c r="B8" t="s">
        <v>113</v>
      </c>
      <c r="F8" t="s">
        <v>97</v>
      </c>
    </row>
    <row r="9" spans="1:6" x14ac:dyDescent="0.25">
      <c r="A9" s="3" t="s">
        <v>4</v>
      </c>
      <c r="B9" t="s">
        <v>113</v>
      </c>
      <c r="F9" t="s">
        <v>98</v>
      </c>
    </row>
    <row r="10" spans="1:6" x14ac:dyDescent="0.25">
      <c r="A10" s="3" t="s">
        <v>5</v>
      </c>
      <c r="B10" t="s">
        <v>113</v>
      </c>
      <c r="F10" t="s">
        <v>99</v>
      </c>
    </row>
    <row r="11" spans="1:6" x14ac:dyDescent="0.25">
      <c r="A11" s="3" t="s">
        <v>6</v>
      </c>
      <c r="B11" t="s">
        <v>114</v>
      </c>
      <c r="F11" t="s">
        <v>100</v>
      </c>
    </row>
    <row r="12" spans="1:6" x14ac:dyDescent="0.25">
      <c r="A12" s="4" t="s">
        <v>7</v>
      </c>
      <c r="B12" s="2" t="s">
        <v>118</v>
      </c>
      <c r="C12" s="2" t="s">
        <v>129</v>
      </c>
      <c r="D12" s="2" t="s">
        <v>121</v>
      </c>
      <c r="E12" s="2" t="s">
        <v>116</v>
      </c>
      <c r="F12" s="2" t="str">
        <f>"Time spent " &amp; D12</f>
        <v>Time spent Laterally displaying</v>
      </c>
    </row>
    <row r="13" spans="1:6" x14ac:dyDescent="0.25">
      <c r="A13" s="4" t="s">
        <v>8</v>
      </c>
      <c r="B13" s="2" t="s">
        <v>118</v>
      </c>
      <c r="C13" s="2" t="s">
        <v>129</v>
      </c>
      <c r="D13" s="2"/>
      <c r="E13" s="2" t="s">
        <v>116</v>
      </c>
      <c r="F13" s="2" t="str">
        <f>D12&amp;" bouts"</f>
        <v>Laterally displaying bouts</v>
      </c>
    </row>
    <row r="14" spans="1:6" x14ac:dyDescent="0.25">
      <c r="A14" s="4" t="s">
        <v>9</v>
      </c>
      <c r="B14" s="2" t="s">
        <v>118</v>
      </c>
      <c r="C14" s="2" t="s">
        <v>129</v>
      </c>
      <c r="D14" s="2"/>
      <c r="E14" s="2" t="s">
        <v>116</v>
      </c>
      <c r="F14" s="2" t="str">
        <f xml:space="preserve"> "Avg time spent " &amp;D12 &amp; " per bout"</f>
        <v>Avg time spent Laterally displaying per bout</v>
      </c>
    </row>
    <row r="15" spans="1:6" x14ac:dyDescent="0.25">
      <c r="A15" s="4" t="s">
        <v>10</v>
      </c>
      <c r="B15" s="2" t="s">
        <v>118</v>
      </c>
      <c r="C15" s="2" t="s">
        <v>130</v>
      </c>
      <c r="D15" s="2" t="s">
        <v>122</v>
      </c>
      <c r="E15" s="2" t="s">
        <v>116</v>
      </c>
      <c r="F15" s="2" t="str">
        <f>"Time spent " &amp; D15</f>
        <v>Time spent Approaching</v>
      </c>
    </row>
    <row r="16" spans="1:6" x14ac:dyDescent="0.25">
      <c r="A16" s="4" t="s">
        <v>11</v>
      </c>
      <c r="B16" s="2" t="s">
        <v>118</v>
      </c>
      <c r="C16" s="2" t="s">
        <v>130</v>
      </c>
      <c r="D16" s="2"/>
      <c r="E16" s="2" t="s">
        <v>116</v>
      </c>
      <c r="F16" s="2" t="str">
        <f>D15&amp;" bouts"</f>
        <v>Approaching bouts</v>
      </c>
    </row>
    <row r="17" spans="1:6" x14ac:dyDescent="0.25">
      <c r="A17" s="4" t="s">
        <v>12</v>
      </c>
      <c r="B17" s="2" t="s">
        <v>118</v>
      </c>
      <c r="C17" s="2" t="s">
        <v>130</v>
      </c>
      <c r="D17" s="2"/>
      <c r="E17" s="2" t="s">
        <v>116</v>
      </c>
      <c r="F17" s="2" t="str">
        <f xml:space="preserve"> "Avg time spent " &amp;D15 &amp; " per bout"</f>
        <v>Avg time spent Approaching per bout</v>
      </c>
    </row>
    <row r="18" spans="1:6" x14ac:dyDescent="0.25">
      <c r="A18" s="4" t="s">
        <v>13</v>
      </c>
      <c r="B18" s="2" t="s">
        <v>118</v>
      </c>
      <c r="C18" s="2" t="s">
        <v>130</v>
      </c>
      <c r="D18" s="2" t="s">
        <v>123</v>
      </c>
      <c r="E18" s="2" t="s">
        <v>116</v>
      </c>
      <c r="F18" s="2" t="str">
        <f>"Time spent " &amp; D18</f>
        <v>Time spent Chasing</v>
      </c>
    </row>
    <row r="19" spans="1:6" x14ac:dyDescent="0.25">
      <c r="A19" s="4" t="s">
        <v>14</v>
      </c>
      <c r="B19" s="2" t="s">
        <v>118</v>
      </c>
      <c r="C19" s="2" t="s">
        <v>130</v>
      </c>
      <c r="D19" s="2"/>
      <c r="E19" s="2" t="s">
        <v>116</v>
      </c>
      <c r="F19" s="2" t="str">
        <f>D18&amp;" bouts"</f>
        <v>Chasing bouts</v>
      </c>
    </row>
    <row r="20" spans="1:6" x14ac:dyDescent="0.25">
      <c r="A20" s="4" t="s">
        <v>15</v>
      </c>
      <c r="B20" s="2" t="s">
        <v>118</v>
      </c>
      <c r="C20" s="2" t="s">
        <v>130</v>
      </c>
      <c r="D20" s="2"/>
      <c r="E20" s="2" t="s">
        <v>116</v>
      </c>
      <c r="F20" s="2" t="str">
        <f xml:space="preserve"> "Avg time spent " &amp;D18 &amp; " per bout"</f>
        <v>Avg time spent Chasing per bout</v>
      </c>
    </row>
    <row r="21" spans="1:6" x14ac:dyDescent="0.25">
      <c r="A21" s="4" t="s">
        <v>16</v>
      </c>
      <c r="B21" s="2" t="s">
        <v>118</v>
      </c>
      <c r="C21" s="2" t="s">
        <v>131</v>
      </c>
      <c r="D21" s="2" t="s">
        <v>124</v>
      </c>
      <c r="E21" s="2" t="s">
        <v>116</v>
      </c>
      <c r="F21" s="2" t="str">
        <f>"Time spent " &amp; D21</f>
        <v>Time spent Retreating</v>
      </c>
    </row>
    <row r="22" spans="1:6" x14ac:dyDescent="0.25">
      <c r="A22" s="4" t="s">
        <v>17</v>
      </c>
      <c r="B22" s="2" t="s">
        <v>118</v>
      </c>
      <c r="C22" s="2" t="s">
        <v>131</v>
      </c>
      <c r="D22" s="2"/>
      <c r="E22" s="2" t="s">
        <v>116</v>
      </c>
      <c r="F22" s="2" t="str">
        <f>D21&amp;" bouts"</f>
        <v>Retreating bouts</v>
      </c>
    </row>
    <row r="23" spans="1:6" x14ac:dyDescent="0.25">
      <c r="A23" s="4" t="s">
        <v>18</v>
      </c>
      <c r="B23" s="2" t="s">
        <v>118</v>
      </c>
      <c r="C23" s="2" t="s">
        <v>131</v>
      </c>
      <c r="D23" s="2"/>
      <c r="E23" s="2" t="s">
        <v>116</v>
      </c>
      <c r="F23" s="2" t="str">
        <f xml:space="preserve"> "Avg time spent " &amp;D21 &amp; " per bout"</f>
        <v>Avg time spent Retreating per bout</v>
      </c>
    </row>
    <row r="24" spans="1:6" x14ac:dyDescent="0.25">
      <c r="A24" s="4" t="s">
        <v>19</v>
      </c>
      <c r="B24" s="2" t="s">
        <v>118</v>
      </c>
      <c r="C24" s="2" t="s">
        <v>130</v>
      </c>
      <c r="D24" s="2" t="s">
        <v>125</v>
      </c>
      <c r="E24" s="2" t="s">
        <v>116</v>
      </c>
      <c r="F24" s="2" t="str">
        <f>"Time spent " &amp; D24</f>
        <v>Time spent Fighting</v>
      </c>
    </row>
    <row r="25" spans="1:6" x14ac:dyDescent="0.25">
      <c r="A25" s="4" t="s">
        <v>20</v>
      </c>
      <c r="B25" s="2" t="s">
        <v>118</v>
      </c>
      <c r="C25" s="2" t="s">
        <v>130</v>
      </c>
      <c r="D25" s="2"/>
      <c r="E25" s="2" t="s">
        <v>116</v>
      </c>
      <c r="F25" s="2" t="str">
        <f>D24&amp;" bouts"</f>
        <v>Fighting bouts</v>
      </c>
    </row>
    <row r="26" spans="1:6" x14ac:dyDescent="0.25">
      <c r="A26" s="4" t="s">
        <v>21</v>
      </c>
      <c r="B26" s="2" t="s">
        <v>118</v>
      </c>
      <c r="C26" s="2" t="s">
        <v>130</v>
      </c>
      <c r="D26" s="2"/>
      <c r="E26" s="2" t="s">
        <v>116</v>
      </c>
      <c r="F26" s="2" t="str">
        <f xml:space="preserve"> "Avg time spent " &amp;D24 &amp; " per bout"</f>
        <v>Avg time spent Fighting per bout</v>
      </c>
    </row>
    <row r="27" spans="1:6" x14ac:dyDescent="0.25">
      <c r="A27" s="4" t="s">
        <v>22</v>
      </c>
      <c r="B27" s="2" t="s">
        <v>118</v>
      </c>
      <c r="C27" s="2" t="s">
        <v>130</v>
      </c>
      <c r="D27" s="2" t="s">
        <v>127</v>
      </c>
      <c r="E27" s="2" t="s">
        <v>116</v>
      </c>
      <c r="F27" s="2" t="str">
        <f>"Time spent " &amp; D27</f>
        <v>Time spent Bite-clamping</v>
      </c>
    </row>
    <row r="28" spans="1:6" x14ac:dyDescent="0.25">
      <c r="A28" s="4" t="s">
        <v>23</v>
      </c>
      <c r="B28" s="2" t="s">
        <v>118</v>
      </c>
      <c r="C28" s="2" t="s">
        <v>130</v>
      </c>
      <c r="D28" s="2"/>
      <c r="E28" s="2" t="s">
        <v>116</v>
      </c>
      <c r="F28" s="2" t="str">
        <f>D27&amp;" bouts"</f>
        <v>Bite-clamping bouts</v>
      </c>
    </row>
    <row r="29" spans="1:6" x14ac:dyDescent="0.25">
      <c r="A29" s="4" t="s">
        <v>24</v>
      </c>
      <c r="B29" s="2" t="s">
        <v>118</v>
      </c>
      <c r="C29" s="2" t="s">
        <v>130</v>
      </c>
      <c r="D29" s="2"/>
      <c r="E29" s="2" t="s">
        <v>116</v>
      </c>
      <c r="F29" s="2" t="str">
        <f xml:space="preserve"> "Avg time spent " &amp;D27 &amp; " per bout"</f>
        <v>Avg time spent Bite-clamping per bout</v>
      </c>
    </row>
    <row r="30" spans="1:6" x14ac:dyDescent="0.25">
      <c r="A30" s="4" t="s">
        <v>25</v>
      </c>
      <c r="B30" s="2" t="s">
        <v>118</v>
      </c>
      <c r="C30" s="2" t="s">
        <v>130</v>
      </c>
      <c r="D30" s="2" t="s">
        <v>126</v>
      </c>
      <c r="E30" s="2" t="s">
        <v>116</v>
      </c>
      <c r="F30" s="2" t="str">
        <f>"Time spent " &amp; D30</f>
        <v>Time spent Swaying</v>
      </c>
    </row>
    <row r="31" spans="1:6" x14ac:dyDescent="0.25">
      <c r="A31" s="4" t="s">
        <v>26</v>
      </c>
      <c r="B31" s="2" t="s">
        <v>118</v>
      </c>
      <c r="C31" s="2" t="s">
        <v>130</v>
      </c>
      <c r="D31" s="2"/>
      <c r="E31" s="2" t="s">
        <v>116</v>
      </c>
      <c r="F31" s="2" t="str">
        <f>D30&amp;" bouts"</f>
        <v>Swaying bouts</v>
      </c>
    </row>
    <row r="32" spans="1:6" x14ac:dyDescent="0.25">
      <c r="A32" s="4" t="s">
        <v>27</v>
      </c>
      <c r="B32" s="2" t="s">
        <v>118</v>
      </c>
      <c r="C32" s="2" t="s">
        <v>130</v>
      </c>
      <c r="D32" s="2"/>
      <c r="E32" s="2" t="s">
        <v>116</v>
      </c>
      <c r="F32" s="2" t="str">
        <f xml:space="preserve"> "Avg time spent " &amp;D30 &amp; " per bout"</f>
        <v>Avg time spent Swaying per bout</v>
      </c>
    </row>
    <row r="33" spans="1:6" x14ac:dyDescent="0.25">
      <c r="A33" s="4" t="s">
        <v>28</v>
      </c>
      <c r="B33" s="2" t="s">
        <v>118</v>
      </c>
      <c r="C33" s="2" t="s">
        <v>131</v>
      </c>
      <c r="D33" s="2"/>
      <c r="E33" s="2" t="s">
        <v>116</v>
      </c>
      <c r="F33" s="2" t="s">
        <v>133</v>
      </c>
    </row>
    <row r="34" spans="1:6" x14ac:dyDescent="0.25">
      <c r="A34" s="4" t="s">
        <v>29</v>
      </c>
      <c r="B34" s="2" t="s">
        <v>118</v>
      </c>
      <c r="C34" s="2" t="s">
        <v>130</v>
      </c>
      <c r="D34" s="2"/>
      <c r="E34" s="2" t="s">
        <v>116</v>
      </c>
      <c r="F34" s="2" t="s">
        <v>134</v>
      </c>
    </row>
    <row r="35" spans="1:6" x14ac:dyDescent="0.25">
      <c r="A35" s="4" t="s">
        <v>30</v>
      </c>
      <c r="B35" s="2" t="s">
        <v>118</v>
      </c>
      <c r="C35" s="2" t="s">
        <v>130</v>
      </c>
      <c r="D35" s="2"/>
      <c r="E35" s="2" t="s">
        <v>116</v>
      </c>
      <c r="F35" s="2" t="s">
        <v>135</v>
      </c>
    </row>
    <row r="36" spans="1:6" x14ac:dyDescent="0.25">
      <c r="A36" s="4" t="s">
        <v>31</v>
      </c>
      <c r="B36" s="2" t="s">
        <v>118</v>
      </c>
      <c r="C36" s="2" t="s">
        <v>130</v>
      </c>
      <c r="D36" s="2"/>
      <c r="E36" s="2" t="s">
        <v>116</v>
      </c>
      <c r="F36" s="2" t="s">
        <v>136</v>
      </c>
    </row>
    <row r="37" spans="1:6" x14ac:dyDescent="0.25">
      <c r="A37" s="4" t="s">
        <v>32</v>
      </c>
      <c r="B37" s="2" t="s">
        <v>118</v>
      </c>
      <c r="C37" s="2" t="s">
        <v>130</v>
      </c>
      <c r="D37" s="2"/>
      <c r="E37" s="2" t="s">
        <v>116</v>
      </c>
      <c r="F37" s="2" t="s">
        <v>137</v>
      </c>
    </row>
    <row r="38" spans="1:6" x14ac:dyDescent="0.25">
      <c r="A38" s="4" t="s">
        <v>33</v>
      </c>
      <c r="B38" s="2" t="s">
        <v>118</v>
      </c>
      <c r="C38" s="2" t="s">
        <v>129</v>
      </c>
      <c r="D38" s="2"/>
      <c r="E38" s="2" t="s">
        <v>116</v>
      </c>
      <c r="F38" s="2" t="s">
        <v>138</v>
      </c>
    </row>
    <row r="39" spans="1:6" x14ac:dyDescent="0.25">
      <c r="A39" s="4" t="s">
        <v>34</v>
      </c>
      <c r="B39" s="2" t="s">
        <v>118</v>
      </c>
      <c r="C39" s="2" t="s">
        <v>132</v>
      </c>
      <c r="D39" s="2"/>
      <c r="E39" s="2" t="s">
        <v>116</v>
      </c>
      <c r="F39" s="2" t="s">
        <v>139</v>
      </c>
    </row>
    <row r="40" spans="1:6" x14ac:dyDescent="0.25">
      <c r="A40" s="7" t="s">
        <v>35</v>
      </c>
      <c r="B40" s="8" t="s">
        <v>118</v>
      </c>
      <c r="C40" s="8" t="s">
        <v>129</v>
      </c>
      <c r="D40" s="8" t="s">
        <v>121</v>
      </c>
      <c r="E40" s="8" t="s">
        <v>128</v>
      </c>
      <c r="F40" s="8" t="str">
        <f>"Time spent " &amp; D40</f>
        <v>Time spent Laterally displaying</v>
      </c>
    </row>
    <row r="41" spans="1:6" x14ac:dyDescent="0.25">
      <c r="A41" s="7" t="s">
        <v>36</v>
      </c>
      <c r="B41" s="8" t="s">
        <v>118</v>
      </c>
      <c r="C41" s="8" t="s">
        <v>129</v>
      </c>
      <c r="D41" s="8"/>
      <c r="E41" s="8" t="s">
        <v>128</v>
      </c>
      <c r="F41" s="8" t="str">
        <f>D40&amp;" bouts"</f>
        <v>Laterally displaying bouts</v>
      </c>
    </row>
    <row r="42" spans="1:6" x14ac:dyDescent="0.25">
      <c r="A42" s="7" t="s">
        <v>37</v>
      </c>
      <c r="B42" s="8" t="s">
        <v>118</v>
      </c>
      <c r="C42" s="8" t="s">
        <v>129</v>
      </c>
      <c r="D42" s="8"/>
      <c r="E42" s="8" t="s">
        <v>128</v>
      </c>
      <c r="F42" s="8" t="str">
        <f xml:space="preserve"> "Avg time spent " &amp;D40 &amp; " per bout"</f>
        <v>Avg time spent Laterally displaying per bout</v>
      </c>
    </row>
    <row r="43" spans="1:6" x14ac:dyDescent="0.25">
      <c r="A43" s="7" t="s">
        <v>38</v>
      </c>
      <c r="B43" s="8" t="s">
        <v>118</v>
      </c>
      <c r="C43" s="8" t="s">
        <v>130</v>
      </c>
      <c r="D43" s="8" t="s">
        <v>122</v>
      </c>
      <c r="E43" s="8" t="s">
        <v>128</v>
      </c>
      <c r="F43" s="8" t="str">
        <f>"Time spent " &amp; D43</f>
        <v>Time spent Approaching</v>
      </c>
    </row>
    <row r="44" spans="1:6" x14ac:dyDescent="0.25">
      <c r="A44" s="7" t="s">
        <v>39</v>
      </c>
      <c r="B44" s="8" t="s">
        <v>118</v>
      </c>
      <c r="C44" s="8" t="s">
        <v>130</v>
      </c>
      <c r="D44" s="8"/>
      <c r="E44" s="8" t="s">
        <v>128</v>
      </c>
      <c r="F44" s="8" t="str">
        <f>D43&amp;" bouts"</f>
        <v>Approaching bouts</v>
      </c>
    </row>
    <row r="45" spans="1:6" x14ac:dyDescent="0.25">
      <c r="A45" s="7" t="s">
        <v>40</v>
      </c>
      <c r="B45" s="8" t="s">
        <v>118</v>
      </c>
      <c r="C45" s="8" t="s">
        <v>130</v>
      </c>
      <c r="D45" s="8"/>
      <c r="E45" s="8" t="s">
        <v>128</v>
      </c>
      <c r="F45" s="8" t="str">
        <f xml:space="preserve"> "Avg time spent " &amp;D43 &amp; " per bout"</f>
        <v>Avg time spent Approaching per bout</v>
      </c>
    </row>
    <row r="46" spans="1:6" x14ac:dyDescent="0.25">
      <c r="A46" s="7" t="s">
        <v>41</v>
      </c>
      <c r="B46" s="8" t="s">
        <v>118</v>
      </c>
      <c r="C46" s="8" t="s">
        <v>130</v>
      </c>
      <c r="D46" s="8" t="s">
        <v>123</v>
      </c>
      <c r="E46" s="8" t="s">
        <v>128</v>
      </c>
      <c r="F46" s="8" t="str">
        <f>"Time spent " &amp; D46</f>
        <v>Time spent Chasing</v>
      </c>
    </row>
    <row r="47" spans="1:6" x14ac:dyDescent="0.25">
      <c r="A47" s="7" t="s">
        <v>42</v>
      </c>
      <c r="B47" s="8" t="s">
        <v>118</v>
      </c>
      <c r="C47" s="8" t="s">
        <v>130</v>
      </c>
      <c r="D47" s="8"/>
      <c r="E47" s="8" t="s">
        <v>128</v>
      </c>
      <c r="F47" s="8" t="str">
        <f>D46&amp;" bouts"</f>
        <v>Chasing bouts</v>
      </c>
    </row>
    <row r="48" spans="1:6" x14ac:dyDescent="0.25">
      <c r="A48" s="7" t="s">
        <v>43</v>
      </c>
      <c r="B48" s="8" t="s">
        <v>118</v>
      </c>
      <c r="C48" s="8" t="s">
        <v>130</v>
      </c>
      <c r="D48" s="8"/>
      <c r="E48" s="8" t="s">
        <v>128</v>
      </c>
      <c r="F48" s="8" t="str">
        <f xml:space="preserve"> "Avg time spent " &amp;D46 &amp; " per bout"</f>
        <v>Avg time spent Chasing per bout</v>
      </c>
    </row>
    <row r="49" spans="1:6" x14ac:dyDescent="0.25">
      <c r="A49" s="7" t="s">
        <v>44</v>
      </c>
      <c r="B49" s="8" t="s">
        <v>118</v>
      </c>
      <c r="C49" s="8" t="s">
        <v>131</v>
      </c>
      <c r="D49" s="8" t="s">
        <v>124</v>
      </c>
      <c r="E49" s="8" t="s">
        <v>128</v>
      </c>
      <c r="F49" s="8" t="str">
        <f>"Time spent " &amp; D49</f>
        <v>Time spent Retreating</v>
      </c>
    </row>
    <row r="50" spans="1:6" x14ac:dyDescent="0.25">
      <c r="A50" s="7" t="s">
        <v>45</v>
      </c>
      <c r="B50" s="8" t="s">
        <v>118</v>
      </c>
      <c r="C50" s="8" t="s">
        <v>131</v>
      </c>
      <c r="D50" s="8"/>
      <c r="E50" s="8" t="s">
        <v>128</v>
      </c>
      <c r="F50" s="8" t="str">
        <f>D49&amp;" bouts"</f>
        <v>Retreating bouts</v>
      </c>
    </row>
    <row r="51" spans="1:6" x14ac:dyDescent="0.25">
      <c r="A51" s="7" t="s">
        <v>46</v>
      </c>
      <c r="B51" s="8" t="s">
        <v>118</v>
      </c>
      <c r="C51" s="8" t="s">
        <v>131</v>
      </c>
      <c r="D51" s="8"/>
      <c r="E51" s="8" t="s">
        <v>128</v>
      </c>
      <c r="F51" s="8" t="str">
        <f xml:space="preserve"> "Avg time spent " &amp;D49 &amp; " per bout"</f>
        <v>Avg time spent Retreating per bout</v>
      </c>
    </row>
    <row r="52" spans="1:6" x14ac:dyDescent="0.25">
      <c r="A52" s="7" t="s">
        <v>47</v>
      </c>
      <c r="B52" s="8" t="s">
        <v>118</v>
      </c>
      <c r="C52" s="8" t="s">
        <v>130</v>
      </c>
      <c r="D52" s="8" t="s">
        <v>125</v>
      </c>
      <c r="E52" s="8" t="s">
        <v>128</v>
      </c>
      <c r="F52" s="8" t="str">
        <f>"Time spent " &amp; D52</f>
        <v>Time spent Fighting</v>
      </c>
    </row>
    <row r="53" spans="1:6" x14ac:dyDescent="0.25">
      <c r="A53" s="7" t="s">
        <v>48</v>
      </c>
      <c r="B53" s="8" t="s">
        <v>118</v>
      </c>
      <c r="C53" s="8" t="s">
        <v>130</v>
      </c>
      <c r="D53" s="8"/>
      <c r="E53" s="8" t="s">
        <v>128</v>
      </c>
      <c r="F53" s="8" t="str">
        <f>D52&amp;" bouts"</f>
        <v>Fighting bouts</v>
      </c>
    </row>
    <row r="54" spans="1:6" x14ac:dyDescent="0.25">
      <c r="A54" s="7" t="s">
        <v>49</v>
      </c>
      <c r="B54" s="8" t="s">
        <v>118</v>
      </c>
      <c r="C54" s="8" t="s">
        <v>130</v>
      </c>
      <c r="D54" s="8"/>
      <c r="E54" s="8" t="s">
        <v>128</v>
      </c>
      <c r="F54" s="8" t="str">
        <f xml:space="preserve"> "Avg time spent " &amp;D52 &amp; " per bout"</f>
        <v>Avg time spent Fighting per bout</v>
      </c>
    </row>
    <row r="55" spans="1:6" x14ac:dyDescent="0.25">
      <c r="A55" s="7" t="s">
        <v>50</v>
      </c>
      <c r="B55" s="8" t="s">
        <v>118</v>
      </c>
      <c r="C55" s="8" t="s">
        <v>130</v>
      </c>
      <c r="D55" s="8" t="s">
        <v>127</v>
      </c>
      <c r="E55" s="8" t="s">
        <v>128</v>
      </c>
      <c r="F55" s="8" t="str">
        <f>"Time spent " &amp; D55</f>
        <v>Time spent Bite-clamping</v>
      </c>
    </row>
    <row r="56" spans="1:6" x14ac:dyDescent="0.25">
      <c r="A56" s="7" t="s">
        <v>51</v>
      </c>
      <c r="B56" s="8" t="s">
        <v>118</v>
      </c>
      <c r="C56" s="8" t="s">
        <v>130</v>
      </c>
      <c r="D56" s="8"/>
      <c r="E56" s="8" t="s">
        <v>128</v>
      </c>
      <c r="F56" s="8" t="str">
        <f>D55&amp;" bouts"</f>
        <v>Bite-clamping bouts</v>
      </c>
    </row>
    <row r="57" spans="1:6" x14ac:dyDescent="0.25">
      <c r="A57" s="7" t="s">
        <v>52</v>
      </c>
      <c r="B57" s="8" t="s">
        <v>118</v>
      </c>
      <c r="C57" s="8" t="s">
        <v>130</v>
      </c>
      <c r="D57" s="8"/>
      <c r="E57" s="8" t="s">
        <v>128</v>
      </c>
      <c r="F57" s="8" t="str">
        <f xml:space="preserve"> "Avg time spent " &amp;D55 &amp; " per bout"</f>
        <v>Avg time spent Bite-clamping per bout</v>
      </c>
    </row>
    <row r="58" spans="1:6" x14ac:dyDescent="0.25">
      <c r="A58" s="7" t="s">
        <v>53</v>
      </c>
      <c r="B58" s="8" t="s">
        <v>118</v>
      </c>
      <c r="C58" s="8" t="s">
        <v>130</v>
      </c>
      <c r="D58" s="8" t="s">
        <v>126</v>
      </c>
      <c r="E58" s="8" t="s">
        <v>128</v>
      </c>
      <c r="F58" s="8" t="str">
        <f>"Time spent " &amp; D58</f>
        <v>Time spent Swaying</v>
      </c>
    </row>
    <row r="59" spans="1:6" x14ac:dyDescent="0.25">
      <c r="A59" s="7" t="s">
        <v>54</v>
      </c>
      <c r="B59" s="8" t="s">
        <v>118</v>
      </c>
      <c r="C59" s="8" t="s">
        <v>130</v>
      </c>
      <c r="D59" s="8"/>
      <c r="E59" s="8" t="s">
        <v>128</v>
      </c>
      <c r="F59" s="8" t="str">
        <f>D58&amp;" bouts"</f>
        <v>Swaying bouts</v>
      </c>
    </row>
    <row r="60" spans="1:6" x14ac:dyDescent="0.25">
      <c r="A60" s="7" t="s">
        <v>55</v>
      </c>
      <c r="B60" s="8" t="s">
        <v>118</v>
      </c>
      <c r="C60" s="8" t="s">
        <v>130</v>
      </c>
      <c r="D60" s="8"/>
      <c r="E60" s="8" t="s">
        <v>128</v>
      </c>
      <c r="F60" s="8" t="str">
        <f xml:space="preserve"> "Avg time spent " &amp;D58 &amp; " per bout"</f>
        <v>Avg time spent Swaying per bout</v>
      </c>
    </row>
    <row r="61" spans="1:6" x14ac:dyDescent="0.25">
      <c r="A61" s="7" t="s">
        <v>56</v>
      </c>
      <c r="B61" s="8" t="s">
        <v>118</v>
      </c>
      <c r="C61" s="8" t="s">
        <v>131</v>
      </c>
      <c r="D61" s="8"/>
      <c r="E61" s="8" t="s">
        <v>128</v>
      </c>
      <c r="F61" s="8" t="s">
        <v>133</v>
      </c>
    </row>
    <row r="62" spans="1:6" x14ac:dyDescent="0.25">
      <c r="A62" s="7" t="s">
        <v>57</v>
      </c>
      <c r="B62" s="8" t="s">
        <v>118</v>
      </c>
      <c r="C62" s="8" t="s">
        <v>130</v>
      </c>
      <c r="D62" s="8"/>
      <c r="E62" s="8" t="s">
        <v>128</v>
      </c>
      <c r="F62" s="8" t="s">
        <v>134</v>
      </c>
    </row>
    <row r="63" spans="1:6" x14ac:dyDescent="0.25">
      <c r="A63" s="7" t="s">
        <v>58</v>
      </c>
      <c r="B63" s="8" t="s">
        <v>118</v>
      </c>
      <c r="C63" s="8" t="s">
        <v>130</v>
      </c>
      <c r="D63" s="8"/>
      <c r="E63" s="8" t="s">
        <v>128</v>
      </c>
      <c r="F63" s="8" t="s">
        <v>135</v>
      </c>
    </row>
    <row r="64" spans="1:6" x14ac:dyDescent="0.25">
      <c r="A64" s="7" t="s">
        <v>59</v>
      </c>
      <c r="B64" s="8" t="s">
        <v>118</v>
      </c>
      <c r="C64" s="8" t="s">
        <v>130</v>
      </c>
      <c r="D64" s="8"/>
      <c r="E64" s="8" t="s">
        <v>128</v>
      </c>
      <c r="F64" s="8" t="s">
        <v>136</v>
      </c>
    </row>
    <row r="65" spans="1:6" x14ac:dyDescent="0.25">
      <c r="A65" s="7" t="s">
        <v>60</v>
      </c>
      <c r="B65" s="8" t="s">
        <v>118</v>
      </c>
      <c r="C65" s="8" t="s">
        <v>130</v>
      </c>
      <c r="D65" s="8"/>
      <c r="E65" s="8" t="s">
        <v>128</v>
      </c>
      <c r="F65" s="8" t="s">
        <v>137</v>
      </c>
    </row>
    <row r="66" spans="1:6" x14ac:dyDescent="0.25">
      <c r="A66" s="7" t="s">
        <v>61</v>
      </c>
      <c r="B66" s="8" t="s">
        <v>118</v>
      </c>
      <c r="C66" s="8" t="s">
        <v>129</v>
      </c>
      <c r="D66" s="8"/>
      <c r="E66" s="8" t="s">
        <v>128</v>
      </c>
      <c r="F66" s="8" t="s">
        <v>138</v>
      </c>
    </row>
    <row r="67" spans="1:6" x14ac:dyDescent="0.25">
      <c r="A67" s="7" t="s">
        <v>62</v>
      </c>
      <c r="B67" s="8" t="s">
        <v>118</v>
      </c>
      <c r="C67" s="8" t="s">
        <v>132</v>
      </c>
      <c r="D67" s="8"/>
      <c r="E67" s="8" t="s">
        <v>128</v>
      </c>
      <c r="F67" s="8" t="s">
        <v>139</v>
      </c>
    </row>
    <row r="68" spans="1:6" x14ac:dyDescent="0.25">
      <c r="A68" s="10" t="s">
        <v>63</v>
      </c>
      <c r="B68" s="11" t="s">
        <v>118</v>
      </c>
      <c r="C68" s="11" t="s">
        <v>130</v>
      </c>
      <c r="D68" s="11" t="s">
        <v>141</v>
      </c>
      <c r="E68" s="11" t="s">
        <v>116</v>
      </c>
      <c r="F68" s="11" t="s">
        <v>108</v>
      </c>
    </row>
    <row r="69" spans="1:6" x14ac:dyDescent="0.25">
      <c r="A69" s="7" t="s">
        <v>64</v>
      </c>
      <c r="B69" s="8" t="s">
        <v>118</v>
      </c>
      <c r="C69" s="8" t="s">
        <v>130</v>
      </c>
      <c r="D69" s="8" t="s">
        <v>141</v>
      </c>
      <c r="E69" s="8" t="s">
        <v>128</v>
      </c>
      <c r="F69" s="8" t="s">
        <v>109</v>
      </c>
    </row>
    <row r="70" spans="1:6" x14ac:dyDescent="0.25">
      <c r="A70" s="10" t="s">
        <v>65</v>
      </c>
      <c r="B70" s="11" t="s">
        <v>70</v>
      </c>
      <c r="C70" s="11" t="s">
        <v>70</v>
      </c>
      <c r="D70" s="11"/>
      <c r="E70" s="11" t="s">
        <v>116</v>
      </c>
      <c r="F70" s="11" t="s">
        <v>101</v>
      </c>
    </row>
    <row r="71" spans="1:6" x14ac:dyDescent="0.25">
      <c r="A71" s="10" t="s">
        <v>66</v>
      </c>
      <c r="B71" s="11" t="s">
        <v>119</v>
      </c>
      <c r="C71" s="11" t="s">
        <v>140</v>
      </c>
      <c r="D71" s="11"/>
      <c r="E71" s="11" t="s">
        <v>116</v>
      </c>
      <c r="F71" s="11" t="s">
        <v>104</v>
      </c>
    </row>
    <row r="72" spans="1:6" x14ac:dyDescent="0.25">
      <c r="A72" s="10" t="s">
        <v>67</v>
      </c>
      <c r="B72" s="11" t="s">
        <v>119</v>
      </c>
      <c r="C72" s="11" t="s">
        <v>140</v>
      </c>
      <c r="D72" s="11"/>
      <c r="E72" s="11" t="s">
        <v>116</v>
      </c>
      <c r="F72" s="11" t="s">
        <v>105</v>
      </c>
    </row>
    <row r="73" spans="1:6" x14ac:dyDescent="0.25">
      <c r="A73" s="10" t="s">
        <v>68</v>
      </c>
      <c r="B73" s="11" t="s">
        <v>119</v>
      </c>
      <c r="C73" s="11" t="s">
        <v>140</v>
      </c>
      <c r="D73" s="11"/>
      <c r="E73" s="11" t="s">
        <v>116</v>
      </c>
      <c r="F73" s="11" t="s">
        <v>106</v>
      </c>
    </row>
    <row r="74" spans="1:6" x14ac:dyDescent="0.25">
      <c r="A74" s="7" t="s">
        <v>69</v>
      </c>
      <c r="B74" s="8" t="s">
        <v>119</v>
      </c>
      <c r="C74" s="8" t="s">
        <v>140</v>
      </c>
      <c r="D74" s="8"/>
      <c r="E74" s="8" t="s">
        <v>128</v>
      </c>
      <c r="F74" s="8" t="s">
        <v>107</v>
      </c>
    </row>
    <row r="75" spans="1:6" x14ac:dyDescent="0.25">
      <c r="A75" s="7" t="s">
        <v>142</v>
      </c>
      <c r="B75" s="8" t="s">
        <v>119</v>
      </c>
      <c r="C75" s="8" t="s">
        <v>140</v>
      </c>
      <c r="D75" s="8"/>
      <c r="E75" s="8" t="s">
        <v>128</v>
      </c>
      <c r="F75" s="8" t="s">
        <v>104</v>
      </c>
    </row>
    <row r="76" spans="1:6" x14ac:dyDescent="0.25">
      <c r="A76" s="7" t="s">
        <v>102</v>
      </c>
      <c r="B76" s="8" t="s">
        <v>120</v>
      </c>
      <c r="C76" s="8" t="s">
        <v>70</v>
      </c>
      <c r="D76" s="8"/>
      <c r="E76" s="8" t="s">
        <v>128</v>
      </c>
      <c r="F76" s="8" t="s">
        <v>103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8"/>
  <sheetViews>
    <sheetView topLeftCell="BC1" workbookViewId="0">
      <selection activeCell="BT12" sqref="BT12"/>
    </sheetView>
  </sheetViews>
  <sheetFormatPr defaultRowHeight="15" x14ac:dyDescent="0.25"/>
  <cols>
    <col min="1" max="1" width="7.7109375" bestFit="1" customWidth="1"/>
    <col min="2" max="2" width="7.140625" bestFit="1" customWidth="1"/>
    <col min="3" max="4" width="5.42578125" bestFit="1" customWidth="1"/>
    <col min="5" max="5" width="8.85546875" bestFit="1" customWidth="1"/>
    <col min="6" max="6" width="12.7109375" bestFit="1" customWidth="1"/>
    <col min="7" max="7" width="15" bestFit="1" customWidth="1"/>
    <col min="8" max="8" width="9.140625" bestFit="1" customWidth="1"/>
    <col min="9" max="9" width="14.140625" bestFit="1" customWidth="1"/>
    <col min="10" max="10" width="22.7109375" bestFit="1" customWidth="1"/>
    <col min="11" max="11" width="8.28515625" bestFit="1" customWidth="1"/>
    <col min="12" max="12" width="9.140625" bestFit="1" customWidth="1"/>
    <col min="13" max="13" width="20.85546875" bestFit="1" customWidth="1"/>
    <col min="14" max="14" width="9.42578125" bestFit="1" customWidth="1"/>
    <col min="15" max="15" width="10.28515625" bestFit="1" customWidth="1"/>
    <col min="16" max="16" width="16.42578125" bestFit="1" customWidth="1"/>
    <col min="17" max="17" width="9.7109375" bestFit="1" customWidth="1"/>
    <col min="18" max="18" width="10.5703125" bestFit="1" customWidth="1"/>
    <col min="19" max="19" width="19" bestFit="1" customWidth="1"/>
    <col min="20" max="20" width="11.28515625" bestFit="1" customWidth="1"/>
    <col min="21" max="21" width="12.140625" bestFit="1" customWidth="1"/>
    <col min="22" max="22" width="16.5703125" bestFit="1" customWidth="1"/>
    <col min="23" max="23" width="11.28515625" bestFit="1" customWidth="1"/>
    <col min="24" max="24" width="12.140625" bestFit="1" customWidth="1"/>
    <col min="25" max="25" width="21.42578125" bestFit="1" customWidth="1"/>
    <col min="26" max="26" width="14.85546875" bestFit="1" customWidth="1"/>
    <col min="27" max="27" width="15.7109375" bestFit="1" customWidth="1"/>
    <col min="28" max="28" width="16.28515625" bestFit="1" customWidth="1"/>
    <col min="29" max="29" width="14.7109375" bestFit="1" customWidth="1"/>
    <col min="30" max="30" width="15.5703125" bestFit="1" customWidth="1"/>
    <col min="31" max="31" width="5.140625" bestFit="1" customWidth="1"/>
    <col min="32" max="32" width="7" bestFit="1" customWidth="1"/>
    <col min="33" max="33" width="7.28515625" bestFit="1" customWidth="1"/>
    <col min="34" max="34" width="6.5703125" bestFit="1" customWidth="1"/>
    <col min="35" max="35" width="9.5703125" bestFit="1" customWidth="1"/>
    <col min="36" max="36" width="8.7109375" bestFit="1" customWidth="1"/>
    <col min="37" max="37" width="17.7109375" bestFit="1" customWidth="1"/>
    <col min="38" max="38" width="27.42578125" bestFit="1" customWidth="1"/>
    <col min="39" max="39" width="12.85546875" bestFit="1" customWidth="1"/>
    <col min="40" max="40" width="13.85546875" bestFit="1" customWidth="1"/>
    <col min="41" max="41" width="25.7109375" bestFit="1" customWidth="1"/>
    <col min="42" max="42" width="14.140625" bestFit="1" customWidth="1"/>
    <col min="43" max="43" width="15" bestFit="1" customWidth="1"/>
    <col min="44" max="44" width="21.140625" bestFit="1" customWidth="1"/>
    <col min="45" max="45" width="14.42578125" bestFit="1" customWidth="1"/>
    <col min="46" max="46" width="15.28515625" bestFit="1" customWidth="1"/>
    <col min="47" max="47" width="23.7109375" bestFit="1" customWidth="1"/>
    <col min="48" max="48" width="16" bestFit="1" customWidth="1"/>
    <col min="49" max="49" width="16.85546875" bestFit="1" customWidth="1"/>
    <col min="50" max="50" width="21.42578125" bestFit="1" customWidth="1"/>
    <col min="51" max="51" width="16" bestFit="1" customWidth="1"/>
    <col min="52" max="52" width="16.85546875" bestFit="1" customWidth="1"/>
    <col min="53" max="53" width="26.140625" bestFit="1" customWidth="1"/>
    <col min="54" max="54" width="19.5703125" bestFit="1" customWidth="1"/>
    <col min="55" max="55" width="20.42578125" bestFit="1" customWidth="1"/>
    <col min="56" max="56" width="21" bestFit="1" customWidth="1"/>
    <col min="57" max="57" width="19.42578125" bestFit="1" customWidth="1"/>
    <col min="58" max="58" width="20.28515625" bestFit="1" customWidth="1"/>
    <col min="59" max="59" width="9.7109375" bestFit="1" customWidth="1"/>
    <col min="60" max="60" width="11.5703125" bestFit="1" customWidth="1"/>
    <col min="61" max="61" width="11.85546875" bestFit="1" customWidth="1"/>
    <col min="62" max="62" width="11.140625" bestFit="1" customWidth="1"/>
    <col min="63" max="63" width="14.28515625" bestFit="1" customWidth="1"/>
    <col min="64" max="64" width="13.42578125" bestFit="1" customWidth="1"/>
    <col min="65" max="65" width="22.42578125" bestFit="1" customWidth="1"/>
    <col min="66" max="66" width="13.42578125" bestFit="1" customWidth="1"/>
    <col min="67" max="67" width="18.140625" bestFit="1" customWidth="1"/>
    <col min="68" max="68" width="5.140625" bestFit="1" customWidth="1"/>
    <col min="69" max="69" width="15.5703125" bestFit="1" customWidth="1"/>
    <col min="70" max="70" width="9.5703125" bestFit="1" customWidth="1"/>
    <col min="71" max="71" width="12.7109375" bestFit="1" customWidth="1"/>
    <col min="72" max="72" width="12" bestFit="1" customWidth="1"/>
    <col min="73" max="73" width="12" customWidth="1"/>
    <col min="74" max="74" width="13.42578125" bestFit="1" customWidth="1"/>
    <col min="86" max="86" width="22.28515625" bestFit="1" customWidth="1"/>
    <col min="87" max="87" width="47.85546875" bestFit="1" customWidth="1"/>
    <col min="88" max="88" width="61.140625" bestFit="1" customWidth="1"/>
    <col min="89" max="89" width="60" bestFit="1" customWidth="1"/>
    <col min="90" max="90" width="39.5703125" bestFit="1" customWidth="1"/>
    <col min="91" max="91" width="41.5703125" bestFit="1" customWidth="1"/>
    <col min="92" max="92" width="36.42578125" bestFit="1" customWidth="1"/>
    <col min="93" max="93" width="56.85546875" bestFit="1" customWidth="1"/>
    <col min="94" max="94" width="76.85546875" bestFit="1" customWidth="1"/>
    <col min="95" max="95" width="42.42578125" bestFit="1" customWidth="1"/>
    <col min="96" max="96" width="88.28515625" bestFit="1" customWidth="1"/>
  </cols>
  <sheetData>
    <row r="1" spans="1:74" s="1" customFormat="1" ht="14.25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93</v>
      </c>
      <c r="F1" s="12" t="s">
        <v>96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8</v>
      </c>
      <c r="L1" s="12" t="s">
        <v>9</v>
      </c>
      <c r="M1" s="12" t="s">
        <v>10</v>
      </c>
      <c r="N1" s="12" t="s">
        <v>11</v>
      </c>
      <c r="O1" s="12" t="s">
        <v>12</v>
      </c>
      <c r="P1" s="12" t="s">
        <v>13</v>
      </c>
      <c r="Q1" s="12" t="s">
        <v>14</v>
      </c>
      <c r="R1" s="12" t="s">
        <v>15</v>
      </c>
      <c r="S1" s="12" t="s">
        <v>16</v>
      </c>
      <c r="T1" s="12" t="s">
        <v>17</v>
      </c>
      <c r="U1" s="12" t="s">
        <v>18</v>
      </c>
      <c r="V1" s="12" t="s">
        <v>19</v>
      </c>
      <c r="W1" s="12" t="s">
        <v>20</v>
      </c>
      <c r="X1" s="12" t="s">
        <v>21</v>
      </c>
      <c r="Y1" s="12" t="s">
        <v>22</v>
      </c>
      <c r="Z1" s="12" t="s">
        <v>23</v>
      </c>
      <c r="AA1" s="12" t="s">
        <v>24</v>
      </c>
      <c r="AB1" s="12" t="s">
        <v>25</v>
      </c>
      <c r="AC1" s="12" t="s">
        <v>26</v>
      </c>
      <c r="AD1" s="12" t="s">
        <v>27</v>
      </c>
      <c r="AE1" s="12" t="s">
        <v>28</v>
      </c>
      <c r="AF1" s="12" t="s">
        <v>29</v>
      </c>
      <c r="AG1" s="12" t="s">
        <v>30</v>
      </c>
      <c r="AH1" s="12" t="s">
        <v>31</v>
      </c>
      <c r="AI1" s="12" t="s">
        <v>32</v>
      </c>
      <c r="AJ1" s="12" t="s">
        <v>33</v>
      </c>
      <c r="AK1" s="12" t="s">
        <v>34</v>
      </c>
      <c r="AL1" s="12" t="s">
        <v>35</v>
      </c>
      <c r="AM1" s="12" t="s">
        <v>36</v>
      </c>
      <c r="AN1" s="12" t="s">
        <v>37</v>
      </c>
      <c r="AO1" s="12" t="s">
        <v>38</v>
      </c>
      <c r="AP1" s="12" t="s">
        <v>39</v>
      </c>
      <c r="AQ1" s="12" t="s">
        <v>40</v>
      </c>
      <c r="AR1" s="12" t="s">
        <v>41</v>
      </c>
      <c r="AS1" s="12" t="s">
        <v>42</v>
      </c>
      <c r="AT1" s="12" t="s">
        <v>43</v>
      </c>
      <c r="AU1" s="12" t="s">
        <v>44</v>
      </c>
      <c r="AV1" s="12" t="s">
        <v>45</v>
      </c>
      <c r="AW1" s="12" t="s">
        <v>46</v>
      </c>
      <c r="AX1" s="12" t="s">
        <v>47</v>
      </c>
      <c r="AY1" s="12" t="s">
        <v>48</v>
      </c>
      <c r="AZ1" s="12" t="s">
        <v>49</v>
      </c>
      <c r="BA1" s="12" t="s">
        <v>50</v>
      </c>
      <c r="BB1" s="12" t="s">
        <v>51</v>
      </c>
      <c r="BC1" s="12" t="s">
        <v>52</v>
      </c>
      <c r="BD1" s="12" t="s">
        <v>53</v>
      </c>
      <c r="BE1" s="12" t="s">
        <v>54</v>
      </c>
      <c r="BF1" s="12" t="s">
        <v>55</v>
      </c>
      <c r="BG1" s="12" t="s">
        <v>56</v>
      </c>
      <c r="BH1" s="12" t="s">
        <v>57</v>
      </c>
      <c r="BI1" s="12" t="s">
        <v>58</v>
      </c>
      <c r="BJ1" s="12" t="s">
        <v>59</v>
      </c>
      <c r="BK1" s="12" t="s">
        <v>60</v>
      </c>
      <c r="BL1" s="12" t="s">
        <v>61</v>
      </c>
      <c r="BM1" s="12" t="s">
        <v>62</v>
      </c>
      <c r="BN1" s="12" t="s">
        <v>63</v>
      </c>
      <c r="BO1" s="12" t="s">
        <v>64</v>
      </c>
      <c r="BP1" s="12" t="s">
        <v>65</v>
      </c>
      <c r="BQ1" s="12" t="s">
        <v>66</v>
      </c>
      <c r="BR1" s="12" t="s">
        <v>67</v>
      </c>
      <c r="BS1" s="12" t="s">
        <v>68</v>
      </c>
      <c r="BT1" s="12" t="s">
        <v>69</v>
      </c>
      <c r="BU1" s="1" t="s">
        <v>142</v>
      </c>
      <c r="BV1" s="12" t="s">
        <v>102</v>
      </c>
    </row>
    <row r="2" spans="1:74" x14ac:dyDescent="0.25">
      <c r="A2" s="13">
        <v>1.3</v>
      </c>
      <c r="B2" s="9">
        <v>1</v>
      </c>
      <c r="C2" s="9">
        <v>1</v>
      </c>
      <c r="D2" s="9" t="s">
        <v>71</v>
      </c>
      <c r="E2" s="9">
        <v>30</v>
      </c>
      <c r="F2" s="9">
        <v>22</v>
      </c>
      <c r="G2" s="9" t="s">
        <v>72</v>
      </c>
      <c r="H2" s="14">
        <v>41396</v>
      </c>
      <c r="I2" s="9">
        <v>613.80999999999995</v>
      </c>
      <c r="J2" s="9">
        <v>87.81</v>
      </c>
      <c r="K2" s="9">
        <v>1</v>
      </c>
      <c r="L2" s="9">
        <v>87.81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9">
        <v>11.14</v>
      </c>
      <c r="T2" s="9">
        <v>0.5</v>
      </c>
      <c r="U2" s="9">
        <v>11.14</v>
      </c>
      <c r="V2" s="9">
        <v>0</v>
      </c>
      <c r="W2" s="9">
        <v>0</v>
      </c>
      <c r="X2" s="9">
        <v>0</v>
      </c>
      <c r="Y2" s="9">
        <v>0</v>
      </c>
      <c r="Z2" s="9">
        <v>0</v>
      </c>
      <c r="AA2" s="9">
        <v>0</v>
      </c>
      <c r="AB2" s="9">
        <v>8.4049999999999994</v>
      </c>
      <c r="AC2" s="9">
        <v>1</v>
      </c>
      <c r="AD2" s="9">
        <v>8.4049999999999994</v>
      </c>
      <c r="AE2" s="9">
        <v>0</v>
      </c>
      <c r="AF2" s="9">
        <v>0</v>
      </c>
      <c r="AG2" s="9">
        <v>0</v>
      </c>
      <c r="AH2" s="9">
        <v>0</v>
      </c>
      <c r="AI2" s="9">
        <v>0</v>
      </c>
      <c r="AJ2" s="9">
        <v>0.5</v>
      </c>
      <c r="AK2" s="9">
        <v>153.53620000000001</v>
      </c>
      <c r="AL2" s="9">
        <v>0</v>
      </c>
      <c r="AM2" s="9">
        <v>0</v>
      </c>
      <c r="AN2" s="9">
        <v>0</v>
      </c>
      <c r="AO2" s="9">
        <v>0</v>
      </c>
      <c r="AP2" s="9">
        <v>0</v>
      </c>
      <c r="AQ2" s="9">
        <v>0</v>
      </c>
      <c r="AR2" s="9">
        <v>0</v>
      </c>
      <c r="AS2" s="9">
        <v>0</v>
      </c>
      <c r="AT2" s="9">
        <v>0</v>
      </c>
      <c r="AU2" s="9">
        <v>201.93</v>
      </c>
      <c r="AV2" s="9">
        <v>3</v>
      </c>
      <c r="AW2" s="9">
        <v>74.754999999999995</v>
      </c>
      <c r="AX2" s="9">
        <v>0</v>
      </c>
      <c r="AY2" s="9">
        <v>0</v>
      </c>
      <c r="AZ2" s="9">
        <v>0</v>
      </c>
      <c r="BA2" s="9">
        <v>0</v>
      </c>
      <c r="BB2" s="9">
        <v>0</v>
      </c>
      <c r="BC2" s="9">
        <v>0</v>
      </c>
      <c r="BD2" s="9">
        <v>0</v>
      </c>
      <c r="BE2" s="9">
        <v>0</v>
      </c>
      <c r="BF2" s="9">
        <v>0</v>
      </c>
      <c r="BG2" s="9">
        <v>0</v>
      </c>
      <c r="BH2" s="9">
        <v>0</v>
      </c>
      <c r="BI2" s="9">
        <v>0</v>
      </c>
      <c r="BJ2" s="9">
        <v>0</v>
      </c>
      <c r="BK2" s="9">
        <v>0</v>
      </c>
      <c r="BL2" s="9">
        <v>0</v>
      </c>
      <c r="BM2" s="15" t="s">
        <v>73</v>
      </c>
      <c r="BN2" s="9">
        <v>0</v>
      </c>
      <c r="BO2" s="9">
        <v>0</v>
      </c>
      <c r="BP2" s="9">
        <v>1</v>
      </c>
      <c r="BQ2" s="9">
        <v>2.5</v>
      </c>
      <c r="BR2" s="9">
        <v>0</v>
      </c>
      <c r="BS2" s="9">
        <v>2.5</v>
      </c>
      <c r="BT2" s="9">
        <v>0</v>
      </c>
      <c r="BU2">
        <v>0</v>
      </c>
      <c r="BV2" s="9" t="s">
        <v>74</v>
      </c>
    </row>
    <row r="3" spans="1:74" x14ac:dyDescent="0.25">
      <c r="A3" s="13">
        <v>10.4</v>
      </c>
      <c r="B3" s="9">
        <v>1</v>
      </c>
      <c r="C3" s="9">
        <v>10</v>
      </c>
      <c r="D3" s="9" t="s">
        <v>71</v>
      </c>
      <c r="E3" s="9">
        <v>4</v>
      </c>
      <c r="F3" s="9">
        <v>35</v>
      </c>
      <c r="G3" s="9" t="s">
        <v>75</v>
      </c>
      <c r="H3" s="14">
        <v>41397</v>
      </c>
      <c r="I3" s="9">
        <v>478.27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85.704999999999998</v>
      </c>
      <c r="T3" s="9">
        <v>2.5</v>
      </c>
      <c r="U3" s="9">
        <v>35.704999999999998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1.5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 t="s">
        <v>73</v>
      </c>
      <c r="AL3" s="9">
        <v>99.65</v>
      </c>
      <c r="AM3" s="9">
        <v>7</v>
      </c>
      <c r="AN3" s="9">
        <v>14.234999999999999</v>
      </c>
      <c r="AO3" s="9">
        <v>82.415000000000006</v>
      </c>
      <c r="AP3" s="9">
        <v>3.5</v>
      </c>
      <c r="AQ3" s="9">
        <v>26.18</v>
      </c>
      <c r="AR3" s="9">
        <v>0</v>
      </c>
      <c r="AS3" s="9">
        <v>0</v>
      </c>
      <c r="AT3" s="9">
        <v>0</v>
      </c>
      <c r="AU3" s="9">
        <v>0</v>
      </c>
      <c r="AV3" s="9">
        <v>0</v>
      </c>
      <c r="AW3" s="9">
        <v>0</v>
      </c>
      <c r="AX3" s="9">
        <v>0</v>
      </c>
      <c r="AY3" s="9">
        <v>0</v>
      </c>
      <c r="AZ3" s="9">
        <v>0</v>
      </c>
      <c r="BA3" s="9">
        <v>0</v>
      </c>
      <c r="BB3" s="9">
        <v>0</v>
      </c>
      <c r="BC3" s="9">
        <v>0</v>
      </c>
      <c r="BD3" s="9">
        <v>11.925000000000001</v>
      </c>
      <c r="BE3" s="9">
        <v>2.5</v>
      </c>
      <c r="BF3" s="9">
        <v>4.5350000000000001</v>
      </c>
      <c r="BG3" s="9">
        <v>0</v>
      </c>
      <c r="BH3" s="9">
        <v>0</v>
      </c>
      <c r="BI3" s="9">
        <v>0</v>
      </c>
      <c r="BJ3" s="9">
        <v>0</v>
      </c>
      <c r="BK3" s="9">
        <v>0</v>
      </c>
      <c r="BL3" s="9">
        <v>9</v>
      </c>
      <c r="BM3" s="15">
        <v>18.100950000000001</v>
      </c>
      <c r="BN3" s="9">
        <v>0</v>
      </c>
      <c r="BO3" s="9">
        <v>1</v>
      </c>
      <c r="BP3" s="9">
        <v>-1</v>
      </c>
      <c r="BQ3" s="9">
        <v>0</v>
      </c>
      <c r="BR3" s="9">
        <v>0</v>
      </c>
      <c r="BS3" s="9">
        <v>0</v>
      </c>
      <c r="BT3" s="9">
        <v>22</v>
      </c>
      <c r="BU3">
        <v>18.5</v>
      </c>
      <c r="BV3" s="9" t="s">
        <v>76</v>
      </c>
    </row>
    <row r="4" spans="1:74" x14ac:dyDescent="0.25">
      <c r="A4" s="13">
        <v>11.9</v>
      </c>
      <c r="B4" s="9">
        <v>1</v>
      </c>
      <c r="C4" s="9">
        <v>11</v>
      </c>
      <c r="D4" s="9" t="s">
        <v>71</v>
      </c>
      <c r="E4" s="9">
        <v>9</v>
      </c>
      <c r="F4" s="9">
        <v>27</v>
      </c>
      <c r="G4" s="9" t="s">
        <v>75</v>
      </c>
      <c r="H4" s="14">
        <v>41397</v>
      </c>
      <c r="I4" s="9">
        <v>593.17999999999995</v>
      </c>
      <c r="J4" s="9">
        <v>105.105</v>
      </c>
      <c r="K4" s="9">
        <v>4</v>
      </c>
      <c r="L4" s="9">
        <v>26.28</v>
      </c>
      <c r="M4" s="9">
        <v>147.18</v>
      </c>
      <c r="N4" s="9">
        <v>2.5</v>
      </c>
      <c r="O4" s="9">
        <v>62.075000000000003</v>
      </c>
      <c r="P4" s="9">
        <v>0</v>
      </c>
      <c r="Q4" s="9">
        <v>0</v>
      </c>
      <c r="R4" s="9">
        <v>0</v>
      </c>
      <c r="S4" s="9">
        <v>4.8550000000000004</v>
      </c>
      <c r="T4" s="9">
        <v>0.5</v>
      </c>
      <c r="U4" s="9">
        <v>4.8550000000000004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13.115</v>
      </c>
      <c r="AC4" s="9">
        <v>0.5</v>
      </c>
      <c r="AD4" s="9">
        <v>13.115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2</v>
      </c>
      <c r="AK4" s="9">
        <v>49.632449999999999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9">
        <v>182.85</v>
      </c>
      <c r="AV4" s="9">
        <v>4</v>
      </c>
      <c r="AW4" s="9">
        <v>45.414999999999999</v>
      </c>
      <c r="AX4" s="9">
        <v>0</v>
      </c>
      <c r="AY4" s="9">
        <v>0</v>
      </c>
      <c r="AZ4" s="9">
        <v>0</v>
      </c>
      <c r="BA4" s="9">
        <v>0</v>
      </c>
      <c r="BB4" s="9">
        <v>0</v>
      </c>
      <c r="BC4" s="9">
        <v>0</v>
      </c>
      <c r="BD4" s="9">
        <v>0</v>
      </c>
      <c r="BE4" s="9">
        <v>0</v>
      </c>
      <c r="BF4" s="9">
        <v>0</v>
      </c>
      <c r="BG4" s="9">
        <v>0</v>
      </c>
      <c r="BH4" s="9">
        <v>0</v>
      </c>
      <c r="BI4" s="9">
        <v>0</v>
      </c>
      <c r="BJ4" s="9">
        <v>0</v>
      </c>
      <c r="BK4" s="9">
        <v>0</v>
      </c>
      <c r="BL4" s="9">
        <v>0</v>
      </c>
      <c r="BM4" s="15" t="s">
        <v>73</v>
      </c>
      <c r="BN4" s="9">
        <v>1</v>
      </c>
      <c r="BO4" s="9">
        <v>0</v>
      </c>
      <c r="BP4" s="9">
        <v>1</v>
      </c>
      <c r="BQ4" s="9">
        <v>6.5</v>
      </c>
      <c r="BR4" s="9">
        <v>2.5</v>
      </c>
      <c r="BS4" s="9">
        <v>6.5</v>
      </c>
      <c r="BT4" s="9">
        <v>0</v>
      </c>
      <c r="BU4">
        <v>0</v>
      </c>
      <c r="BV4" s="9" t="s">
        <v>77</v>
      </c>
    </row>
    <row r="5" spans="1:74" x14ac:dyDescent="0.25">
      <c r="A5" s="13">
        <v>12.2</v>
      </c>
      <c r="B5" s="9">
        <v>1</v>
      </c>
      <c r="C5" s="9">
        <v>12</v>
      </c>
      <c r="D5" s="9" t="s">
        <v>71</v>
      </c>
      <c r="E5" s="9">
        <v>20</v>
      </c>
      <c r="F5" s="9">
        <v>38</v>
      </c>
      <c r="G5" s="9" t="s">
        <v>72</v>
      </c>
      <c r="H5" s="14">
        <v>41397</v>
      </c>
      <c r="I5" s="9">
        <v>87.17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19.565000000000001</v>
      </c>
      <c r="T5" s="9">
        <v>1.5</v>
      </c>
      <c r="U5" s="9">
        <v>10.24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1.5</v>
      </c>
      <c r="AF5" s="9">
        <v>0</v>
      </c>
      <c r="AG5" s="9">
        <v>0</v>
      </c>
      <c r="AH5" s="9">
        <v>0</v>
      </c>
      <c r="AI5" s="9">
        <v>1</v>
      </c>
      <c r="AJ5" s="9">
        <v>0</v>
      </c>
      <c r="AK5" s="9">
        <v>74.307050000000004</v>
      </c>
      <c r="AL5" s="9">
        <v>73.59</v>
      </c>
      <c r="AM5" s="9">
        <v>4</v>
      </c>
      <c r="AN5" s="9">
        <v>18.395</v>
      </c>
      <c r="AO5" s="9">
        <v>40.204999999999998</v>
      </c>
      <c r="AP5" s="9">
        <v>3.5</v>
      </c>
      <c r="AQ5" s="9">
        <v>12.36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19.885000000000002</v>
      </c>
      <c r="BE5" s="9">
        <v>3.5</v>
      </c>
      <c r="BF5" s="9">
        <v>5.86</v>
      </c>
      <c r="BG5" s="9">
        <v>0</v>
      </c>
      <c r="BH5" s="9">
        <v>0</v>
      </c>
      <c r="BI5" s="9">
        <v>0</v>
      </c>
      <c r="BJ5" s="9">
        <v>0</v>
      </c>
      <c r="BK5" s="9">
        <v>1</v>
      </c>
      <c r="BL5" s="9">
        <v>3</v>
      </c>
      <c r="BM5" s="15">
        <v>19.252050000000001</v>
      </c>
      <c r="BN5" s="9">
        <v>0</v>
      </c>
      <c r="BO5" s="9">
        <v>1</v>
      </c>
      <c r="BP5" s="9">
        <v>-1</v>
      </c>
      <c r="BQ5" s="9">
        <v>1</v>
      </c>
      <c r="BR5" s="9">
        <v>1</v>
      </c>
      <c r="BS5" s="9">
        <v>0</v>
      </c>
      <c r="BT5" s="9">
        <v>15</v>
      </c>
      <c r="BU5">
        <v>11.5</v>
      </c>
      <c r="BV5" s="9" t="s">
        <v>78</v>
      </c>
    </row>
    <row r="6" spans="1:74" x14ac:dyDescent="0.25">
      <c r="A6" s="13">
        <v>13.36</v>
      </c>
      <c r="B6" s="9">
        <v>1</v>
      </c>
      <c r="C6" s="9">
        <v>13</v>
      </c>
      <c r="D6" s="9" t="s">
        <v>71</v>
      </c>
      <c r="E6" s="9">
        <v>36</v>
      </c>
      <c r="F6" s="9">
        <v>16</v>
      </c>
      <c r="G6" s="9" t="s">
        <v>72</v>
      </c>
      <c r="H6" s="14">
        <v>41397</v>
      </c>
      <c r="I6" s="9">
        <v>597.98</v>
      </c>
      <c r="J6" s="9">
        <v>53.09</v>
      </c>
      <c r="K6" s="9">
        <v>1</v>
      </c>
      <c r="L6" s="9">
        <v>53.09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3.5049999999999999</v>
      </c>
      <c r="T6" s="9">
        <v>0.5</v>
      </c>
      <c r="U6" s="9">
        <v>3.5049999999999999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4.8899999999999997</v>
      </c>
      <c r="AC6" s="9">
        <v>0.5</v>
      </c>
      <c r="AD6" s="9">
        <v>4.8899999999999997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0.5</v>
      </c>
      <c r="AK6" s="9">
        <v>60.942700000000002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0</v>
      </c>
      <c r="BM6" s="15" t="s">
        <v>73</v>
      </c>
      <c r="BN6" s="9">
        <v>0</v>
      </c>
      <c r="BO6" s="9">
        <v>0</v>
      </c>
      <c r="BP6" s="9">
        <v>1</v>
      </c>
      <c r="BQ6" s="9">
        <v>2</v>
      </c>
      <c r="BR6" s="9">
        <v>0</v>
      </c>
      <c r="BS6" s="9">
        <v>2</v>
      </c>
      <c r="BT6" s="9">
        <v>0</v>
      </c>
      <c r="BU6">
        <v>0</v>
      </c>
      <c r="BV6" s="9" t="s">
        <v>74</v>
      </c>
    </row>
    <row r="7" spans="1:74" x14ac:dyDescent="0.25">
      <c r="A7" s="13">
        <v>15.2</v>
      </c>
      <c r="B7" s="9">
        <v>1</v>
      </c>
      <c r="C7" s="9">
        <v>15</v>
      </c>
      <c r="D7" s="9" t="s">
        <v>71</v>
      </c>
      <c r="E7" s="9">
        <v>2</v>
      </c>
      <c r="F7" s="9">
        <v>12</v>
      </c>
      <c r="G7" s="9" t="s">
        <v>75</v>
      </c>
      <c r="H7" s="14">
        <v>41397</v>
      </c>
      <c r="I7" s="9">
        <v>571.79</v>
      </c>
      <c r="J7" s="9">
        <v>27.08</v>
      </c>
      <c r="K7" s="9">
        <v>2</v>
      </c>
      <c r="L7" s="9">
        <v>14.875</v>
      </c>
      <c r="M7" s="9">
        <v>187.62</v>
      </c>
      <c r="N7" s="9">
        <v>2</v>
      </c>
      <c r="O7" s="9">
        <v>119.395</v>
      </c>
      <c r="P7" s="9">
        <v>3.39</v>
      </c>
      <c r="Q7" s="9">
        <v>1</v>
      </c>
      <c r="R7" s="9">
        <v>3.39</v>
      </c>
      <c r="S7" s="9">
        <v>7.74</v>
      </c>
      <c r="T7" s="9">
        <v>0.5</v>
      </c>
      <c r="U7" s="9">
        <v>7.74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4.1900000000000004</v>
      </c>
      <c r="AC7" s="9">
        <v>0.5</v>
      </c>
      <c r="AD7" s="9">
        <v>4.1900000000000004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2</v>
      </c>
      <c r="AK7" s="9">
        <v>100.6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9.76</v>
      </c>
      <c r="AV7" s="9">
        <v>1</v>
      </c>
      <c r="AW7" s="9">
        <v>9.76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2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15" t="s">
        <v>73</v>
      </c>
      <c r="BN7" s="9">
        <v>1</v>
      </c>
      <c r="BO7" s="9">
        <v>0</v>
      </c>
      <c r="BP7" s="9">
        <v>1</v>
      </c>
      <c r="BQ7" s="9">
        <v>5.5</v>
      </c>
      <c r="BR7" s="9">
        <v>3</v>
      </c>
      <c r="BS7" s="9">
        <v>4.5</v>
      </c>
      <c r="BT7" s="9">
        <v>0</v>
      </c>
      <c r="BU7">
        <v>0</v>
      </c>
      <c r="BV7" s="9" t="s">
        <v>77</v>
      </c>
    </row>
    <row r="8" spans="1:74" x14ac:dyDescent="0.25">
      <c r="A8" s="13">
        <v>17.149999999999999</v>
      </c>
      <c r="B8" s="9">
        <v>1</v>
      </c>
      <c r="C8" s="9">
        <v>17</v>
      </c>
      <c r="D8" s="9" t="s">
        <v>71</v>
      </c>
      <c r="E8" s="9">
        <v>15</v>
      </c>
      <c r="F8" s="9">
        <v>17</v>
      </c>
      <c r="G8" s="9" t="s">
        <v>72</v>
      </c>
      <c r="H8" s="14">
        <v>41397</v>
      </c>
      <c r="I8" s="9">
        <v>602.05999999999995</v>
      </c>
      <c r="J8" s="9">
        <v>134.52000000000001</v>
      </c>
      <c r="K8" s="9">
        <v>2</v>
      </c>
      <c r="L8" s="9">
        <v>67.260000000000005</v>
      </c>
      <c r="M8" s="9">
        <v>203.55500000000001</v>
      </c>
      <c r="N8" s="9">
        <v>2.5</v>
      </c>
      <c r="O8" s="9">
        <v>95.24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1</v>
      </c>
      <c r="AK8" s="9">
        <v>33.633099999999999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15" t="s">
        <v>73</v>
      </c>
      <c r="BN8" s="9">
        <v>1</v>
      </c>
      <c r="BO8" s="9">
        <v>0</v>
      </c>
      <c r="BP8" s="9">
        <v>1</v>
      </c>
      <c r="BQ8" s="9">
        <v>3</v>
      </c>
      <c r="BR8" s="9">
        <v>2.5</v>
      </c>
      <c r="BS8" s="9">
        <v>3</v>
      </c>
      <c r="BT8" s="9">
        <v>0</v>
      </c>
      <c r="BU8">
        <v>0</v>
      </c>
      <c r="BV8" s="9" t="s">
        <v>74</v>
      </c>
    </row>
    <row r="9" spans="1:74" x14ac:dyDescent="0.25">
      <c r="A9" s="13">
        <v>21.34</v>
      </c>
      <c r="B9" s="9">
        <v>1</v>
      </c>
      <c r="C9" s="9">
        <v>21</v>
      </c>
      <c r="D9" s="9" t="s">
        <v>79</v>
      </c>
      <c r="E9" s="9">
        <v>34</v>
      </c>
      <c r="F9" s="9">
        <v>38</v>
      </c>
      <c r="G9" s="9" t="s">
        <v>75</v>
      </c>
      <c r="H9" s="14">
        <v>41403</v>
      </c>
      <c r="I9" s="9">
        <v>565.03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137.42500000000001</v>
      </c>
      <c r="T9" s="9">
        <v>2</v>
      </c>
      <c r="U9" s="9">
        <v>68.715000000000003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 t="s">
        <v>73</v>
      </c>
      <c r="AL9" s="9">
        <v>244.875</v>
      </c>
      <c r="AM9" s="9">
        <v>6.5</v>
      </c>
      <c r="AN9" s="9">
        <v>38.994999999999997</v>
      </c>
      <c r="AO9" s="9">
        <v>78.614999999999995</v>
      </c>
      <c r="AP9" s="9">
        <v>3.5</v>
      </c>
      <c r="AQ9" s="9">
        <v>22.33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19.285</v>
      </c>
      <c r="BE9" s="9">
        <v>2.5</v>
      </c>
      <c r="BF9" s="9">
        <v>7.91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3.5</v>
      </c>
      <c r="BM9" s="15">
        <v>35.218049999999998</v>
      </c>
      <c r="BN9" s="9">
        <v>0</v>
      </c>
      <c r="BO9" s="9">
        <v>1</v>
      </c>
      <c r="BP9" s="9">
        <v>-1</v>
      </c>
      <c r="BQ9" s="9">
        <v>0</v>
      </c>
      <c r="BR9" s="9">
        <v>0</v>
      </c>
      <c r="BS9" s="9">
        <v>0</v>
      </c>
      <c r="BT9" s="9">
        <v>16</v>
      </c>
      <c r="BU9">
        <v>12.5</v>
      </c>
      <c r="BV9" s="9" t="s">
        <v>76</v>
      </c>
    </row>
    <row r="10" spans="1:74" x14ac:dyDescent="0.25">
      <c r="A10" s="13">
        <v>22.1</v>
      </c>
      <c r="B10" s="9">
        <v>1</v>
      </c>
      <c r="C10" s="9">
        <v>22</v>
      </c>
      <c r="D10" s="9" t="s">
        <v>71</v>
      </c>
      <c r="E10" s="9">
        <v>1</v>
      </c>
      <c r="F10" s="9">
        <v>39</v>
      </c>
      <c r="G10" s="9" t="s">
        <v>72</v>
      </c>
      <c r="H10" s="14">
        <v>41403</v>
      </c>
      <c r="I10" s="9">
        <v>341.54</v>
      </c>
      <c r="J10" s="9">
        <v>127.81</v>
      </c>
      <c r="K10" s="9">
        <v>2.5</v>
      </c>
      <c r="L10" s="9">
        <v>51.29</v>
      </c>
      <c r="M10" s="9">
        <v>25.46</v>
      </c>
      <c r="N10" s="9">
        <v>2.5</v>
      </c>
      <c r="O10" s="9">
        <v>10.355</v>
      </c>
      <c r="P10" s="9">
        <v>0</v>
      </c>
      <c r="Q10" s="9">
        <v>0</v>
      </c>
      <c r="R10" s="9">
        <v>0</v>
      </c>
      <c r="S10" s="9">
        <v>13.475</v>
      </c>
      <c r="T10" s="9">
        <v>1</v>
      </c>
      <c r="U10" s="9">
        <v>13.475</v>
      </c>
      <c r="V10" s="9">
        <v>53.814999999999998</v>
      </c>
      <c r="W10" s="9">
        <v>2</v>
      </c>
      <c r="X10" s="9">
        <v>26.905000000000001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2</v>
      </c>
      <c r="AF10" s="9">
        <v>2</v>
      </c>
      <c r="AG10" s="9">
        <v>7</v>
      </c>
      <c r="AH10" s="9">
        <v>0</v>
      </c>
      <c r="AI10" s="9">
        <v>0</v>
      </c>
      <c r="AJ10" s="9">
        <v>1</v>
      </c>
      <c r="AK10" s="9">
        <v>108.1742</v>
      </c>
      <c r="AL10" s="9">
        <v>133.05000000000001</v>
      </c>
      <c r="AM10" s="9">
        <v>4.5</v>
      </c>
      <c r="AN10" s="9">
        <v>29.42</v>
      </c>
      <c r="AO10" s="9">
        <v>113.28</v>
      </c>
      <c r="AP10" s="9">
        <v>3.5</v>
      </c>
      <c r="AQ10" s="9">
        <v>39.774999999999999</v>
      </c>
      <c r="AR10" s="9">
        <v>15.85</v>
      </c>
      <c r="AS10" s="9">
        <v>2.5</v>
      </c>
      <c r="AT10" s="9">
        <v>7.15</v>
      </c>
      <c r="AU10" s="9">
        <v>0</v>
      </c>
      <c r="AV10" s="9">
        <v>0</v>
      </c>
      <c r="AW10" s="9">
        <v>0</v>
      </c>
      <c r="AX10" s="9">
        <v>55.725000000000001</v>
      </c>
      <c r="AY10" s="9">
        <v>1.5</v>
      </c>
      <c r="AZ10" s="9">
        <v>38.19</v>
      </c>
      <c r="BA10" s="9">
        <v>6.8250000000000002</v>
      </c>
      <c r="BB10" s="9">
        <v>4.5</v>
      </c>
      <c r="BC10" s="9">
        <v>1.4750000000000001</v>
      </c>
      <c r="BD10" s="9">
        <v>28.215</v>
      </c>
      <c r="BE10" s="9">
        <v>3</v>
      </c>
      <c r="BF10" s="9">
        <v>10.26</v>
      </c>
      <c r="BG10" s="9">
        <v>0</v>
      </c>
      <c r="BH10" s="9">
        <v>2</v>
      </c>
      <c r="BI10" s="9">
        <v>19.5</v>
      </c>
      <c r="BJ10" s="9">
        <v>0.5</v>
      </c>
      <c r="BK10" s="9">
        <v>0</v>
      </c>
      <c r="BL10" s="9">
        <v>4</v>
      </c>
      <c r="BM10" s="15">
        <v>31.264050000000001</v>
      </c>
      <c r="BN10" s="9">
        <v>1</v>
      </c>
      <c r="BO10" s="9">
        <v>1</v>
      </c>
      <c r="BP10" s="9">
        <v>-1</v>
      </c>
      <c r="BQ10" s="9">
        <v>14.5</v>
      </c>
      <c r="BR10" s="9">
        <v>13.5</v>
      </c>
      <c r="BS10" s="9">
        <v>3.5</v>
      </c>
      <c r="BT10" s="9">
        <v>45.5</v>
      </c>
      <c r="BU10">
        <v>42</v>
      </c>
      <c r="BV10" s="9" t="s">
        <v>78</v>
      </c>
    </row>
    <row r="11" spans="1:74" x14ac:dyDescent="0.25">
      <c r="A11" s="13">
        <v>23.11</v>
      </c>
      <c r="B11" s="9">
        <v>1</v>
      </c>
      <c r="C11" s="9">
        <v>23</v>
      </c>
      <c r="D11" s="9" t="s">
        <v>71</v>
      </c>
      <c r="E11" s="9">
        <v>11</v>
      </c>
      <c r="F11" s="9">
        <v>21</v>
      </c>
      <c r="G11" s="9" t="s">
        <v>72</v>
      </c>
      <c r="H11" s="14">
        <v>41403</v>
      </c>
      <c r="I11" s="9">
        <v>600.29</v>
      </c>
      <c r="J11" s="9">
        <v>54.505000000000003</v>
      </c>
      <c r="K11" s="9">
        <v>1</v>
      </c>
      <c r="L11" s="9">
        <v>54.505000000000003</v>
      </c>
      <c r="M11" s="9">
        <v>109.825</v>
      </c>
      <c r="N11" s="9">
        <v>2</v>
      </c>
      <c r="O11" s="9">
        <v>54.914999999999999</v>
      </c>
      <c r="P11" s="9">
        <v>0</v>
      </c>
      <c r="Q11" s="9">
        <v>0</v>
      </c>
      <c r="R11" s="9">
        <v>0</v>
      </c>
      <c r="S11" s="9">
        <v>64.900000000000006</v>
      </c>
      <c r="T11" s="9">
        <v>1.5</v>
      </c>
      <c r="U11" s="9">
        <v>45.95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0.5</v>
      </c>
      <c r="AK11" s="9">
        <v>26.69285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15" t="s">
        <v>73</v>
      </c>
      <c r="BN11" s="9">
        <v>1</v>
      </c>
      <c r="BO11" s="9">
        <v>0</v>
      </c>
      <c r="BP11" s="9">
        <v>1</v>
      </c>
      <c r="BQ11" s="9">
        <v>1.5</v>
      </c>
      <c r="BR11" s="9">
        <v>2</v>
      </c>
      <c r="BS11" s="9">
        <v>1.5</v>
      </c>
      <c r="BT11" s="9">
        <v>0</v>
      </c>
      <c r="BU11">
        <v>0</v>
      </c>
      <c r="BV11" s="9" t="s">
        <v>74</v>
      </c>
    </row>
    <row r="12" spans="1:74" x14ac:dyDescent="0.25">
      <c r="A12" s="13">
        <v>25.32</v>
      </c>
      <c r="B12" s="9">
        <v>1</v>
      </c>
      <c r="C12" s="9">
        <v>25</v>
      </c>
      <c r="D12" s="9" t="s">
        <v>79</v>
      </c>
      <c r="E12" s="9">
        <v>32</v>
      </c>
      <c r="F12" s="9">
        <v>25</v>
      </c>
      <c r="G12" s="9" t="s">
        <v>72</v>
      </c>
      <c r="H12" s="14">
        <v>41403</v>
      </c>
      <c r="I12" s="9">
        <v>632.85</v>
      </c>
      <c r="J12" s="9">
        <v>51.3</v>
      </c>
      <c r="K12" s="9">
        <v>3</v>
      </c>
      <c r="L12" s="9">
        <v>17.100000000000001</v>
      </c>
      <c r="M12" s="9">
        <v>61.134999999999998</v>
      </c>
      <c r="N12" s="9">
        <v>2</v>
      </c>
      <c r="O12" s="9">
        <v>30.565000000000001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3.7050000000000001</v>
      </c>
      <c r="AC12" s="9">
        <v>1</v>
      </c>
      <c r="AD12" s="9">
        <v>3.7050000000000001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2</v>
      </c>
      <c r="AK12" s="9">
        <v>54.420499999999997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19.670000000000002</v>
      </c>
      <c r="AV12" s="9">
        <v>1.5</v>
      </c>
      <c r="AW12" s="9">
        <v>11.795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15" t="s">
        <v>73</v>
      </c>
      <c r="BN12" s="9">
        <v>1</v>
      </c>
      <c r="BO12" s="9">
        <v>0</v>
      </c>
      <c r="BP12" s="9">
        <v>1</v>
      </c>
      <c r="BQ12" s="9">
        <v>6</v>
      </c>
      <c r="BR12" s="9">
        <v>2</v>
      </c>
      <c r="BS12" s="9">
        <v>6</v>
      </c>
      <c r="BT12" s="9">
        <v>0</v>
      </c>
      <c r="BU12">
        <v>0</v>
      </c>
      <c r="BV12" s="9" t="s">
        <v>74</v>
      </c>
    </row>
    <row r="13" spans="1:74" x14ac:dyDescent="0.25">
      <c r="A13" s="13">
        <v>28.4</v>
      </c>
      <c r="B13" s="9">
        <v>1</v>
      </c>
      <c r="C13" s="9">
        <v>28</v>
      </c>
      <c r="D13" s="9" t="s">
        <v>71</v>
      </c>
      <c r="E13" s="9">
        <v>4</v>
      </c>
      <c r="F13" s="9">
        <v>33</v>
      </c>
      <c r="G13" s="9" t="s">
        <v>72</v>
      </c>
      <c r="H13" s="14">
        <v>41403</v>
      </c>
      <c r="I13" s="9">
        <v>597.89</v>
      </c>
      <c r="J13" s="9">
        <v>12.21</v>
      </c>
      <c r="K13" s="9">
        <v>1</v>
      </c>
      <c r="L13" s="9">
        <v>12.21</v>
      </c>
      <c r="M13" s="9">
        <v>94.275000000000006</v>
      </c>
      <c r="N13" s="9">
        <v>1.5</v>
      </c>
      <c r="O13" s="9">
        <v>74.245000000000005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1.67</v>
      </c>
      <c r="AC13" s="9">
        <v>0.5</v>
      </c>
      <c r="AD13" s="9">
        <v>1.67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1</v>
      </c>
      <c r="AK13" s="9">
        <v>104.0868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15" t="s">
        <v>73</v>
      </c>
      <c r="BN13" s="9">
        <v>1</v>
      </c>
      <c r="BO13" s="9">
        <v>0</v>
      </c>
      <c r="BP13" s="9">
        <v>1</v>
      </c>
      <c r="BQ13" s="9">
        <v>2.5</v>
      </c>
      <c r="BR13" s="9">
        <v>1.5</v>
      </c>
      <c r="BS13" s="9">
        <v>2.5</v>
      </c>
      <c r="BT13" s="9">
        <v>0</v>
      </c>
      <c r="BU13">
        <v>0</v>
      </c>
      <c r="BV13" s="9" t="s">
        <v>74</v>
      </c>
    </row>
    <row r="14" spans="1:74" x14ac:dyDescent="0.25">
      <c r="A14" s="13">
        <v>29.9</v>
      </c>
      <c r="B14" s="9">
        <v>1</v>
      </c>
      <c r="C14" s="9">
        <v>29</v>
      </c>
      <c r="D14" s="9" t="s">
        <v>71</v>
      </c>
      <c r="E14" s="9">
        <v>9</v>
      </c>
      <c r="F14" s="9">
        <v>12</v>
      </c>
      <c r="G14" s="9" t="s">
        <v>72</v>
      </c>
      <c r="H14" s="14">
        <v>41403</v>
      </c>
      <c r="I14" s="9">
        <v>669.4</v>
      </c>
      <c r="J14" s="9">
        <v>111.86</v>
      </c>
      <c r="K14" s="9">
        <v>2.5</v>
      </c>
      <c r="L14" s="9">
        <v>44.914999999999999</v>
      </c>
      <c r="M14" s="9">
        <v>41.954999999999998</v>
      </c>
      <c r="N14" s="9">
        <v>1</v>
      </c>
      <c r="O14" s="9">
        <v>41.954999999999998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21.274999999999999</v>
      </c>
      <c r="AC14" s="9">
        <v>1.5</v>
      </c>
      <c r="AD14" s="9">
        <v>12.015000000000001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3</v>
      </c>
      <c r="AK14" s="9">
        <v>34.050199999999997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15" t="s">
        <v>73</v>
      </c>
      <c r="BN14" s="9">
        <v>1</v>
      </c>
      <c r="BO14" s="9">
        <v>0</v>
      </c>
      <c r="BP14" s="9">
        <v>1</v>
      </c>
      <c r="BQ14" s="9">
        <v>7</v>
      </c>
      <c r="BR14" s="9">
        <v>1</v>
      </c>
      <c r="BS14" s="9">
        <v>7</v>
      </c>
      <c r="BT14" s="9">
        <v>0</v>
      </c>
      <c r="BU14">
        <v>0</v>
      </c>
      <c r="BV14" s="9" t="s">
        <v>74</v>
      </c>
    </row>
    <row r="15" spans="1:74" x14ac:dyDescent="0.25">
      <c r="A15" s="13">
        <v>3.34</v>
      </c>
      <c r="B15" s="9">
        <v>1</v>
      </c>
      <c r="C15" s="9">
        <v>3</v>
      </c>
      <c r="D15" s="9" t="s">
        <v>79</v>
      </c>
      <c r="E15" s="9">
        <v>34</v>
      </c>
      <c r="F15" s="9">
        <v>23</v>
      </c>
      <c r="G15" s="9" t="s">
        <v>72</v>
      </c>
      <c r="H15" s="14">
        <v>41396</v>
      </c>
      <c r="I15" s="9">
        <v>608.67999999999995</v>
      </c>
      <c r="J15" s="9">
        <v>280.065</v>
      </c>
      <c r="K15" s="9">
        <v>3</v>
      </c>
      <c r="L15" s="9">
        <v>93.355000000000004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45.81</v>
      </c>
      <c r="AC15" s="9">
        <v>3</v>
      </c>
      <c r="AD15" s="9">
        <v>15.27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3.5</v>
      </c>
      <c r="AK15" s="9">
        <v>28.077549999999999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75.094999999999999</v>
      </c>
      <c r="AV15" s="9">
        <v>1.5</v>
      </c>
      <c r="AW15" s="9">
        <v>53.295000000000002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15" t="s">
        <v>73</v>
      </c>
      <c r="BN15" s="9">
        <v>0</v>
      </c>
      <c r="BO15" s="9">
        <v>0</v>
      </c>
      <c r="BP15" s="9">
        <v>1</v>
      </c>
      <c r="BQ15" s="9">
        <v>9.5</v>
      </c>
      <c r="BR15" s="9">
        <v>0</v>
      </c>
      <c r="BS15" s="9">
        <v>9.5</v>
      </c>
      <c r="BT15" s="9">
        <v>0</v>
      </c>
      <c r="BU15">
        <v>0</v>
      </c>
      <c r="BV15" s="9" t="s">
        <v>74</v>
      </c>
    </row>
    <row r="16" spans="1:74" x14ac:dyDescent="0.25">
      <c r="A16" s="13">
        <v>30.2</v>
      </c>
      <c r="B16" s="9">
        <v>1</v>
      </c>
      <c r="C16" s="9">
        <v>30</v>
      </c>
      <c r="D16" s="9" t="s">
        <v>71</v>
      </c>
      <c r="E16" s="9">
        <v>20</v>
      </c>
      <c r="F16" s="9">
        <v>26</v>
      </c>
      <c r="G16" s="9" t="s">
        <v>75</v>
      </c>
      <c r="H16" s="14">
        <v>41404</v>
      </c>
      <c r="I16" s="9">
        <v>351.9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600.56619999999998</v>
      </c>
      <c r="AL16" s="9">
        <v>114.905</v>
      </c>
      <c r="AM16" s="9">
        <v>2</v>
      </c>
      <c r="AN16" s="9">
        <v>57.45</v>
      </c>
      <c r="AO16" s="9">
        <v>148.715</v>
      </c>
      <c r="AP16" s="9">
        <v>2</v>
      </c>
      <c r="AQ16" s="9">
        <v>74.355000000000004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8.2100000000000009</v>
      </c>
      <c r="BE16" s="9">
        <v>0.5</v>
      </c>
      <c r="BF16" s="9">
        <v>8.2100000000000009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1</v>
      </c>
      <c r="BM16" s="15">
        <v>47.346800000000002</v>
      </c>
      <c r="BN16" s="9">
        <v>0</v>
      </c>
      <c r="BO16" s="9">
        <v>1</v>
      </c>
      <c r="BP16" s="9">
        <v>-1</v>
      </c>
      <c r="BQ16" s="9">
        <v>0</v>
      </c>
      <c r="BR16" s="9">
        <v>0</v>
      </c>
      <c r="BS16" s="9">
        <v>0</v>
      </c>
      <c r="BT16" s="9">
        <v>5.5</v>
      </c>
      <c r="BU16">
        <v>3.5</v>
      </c>
      <c r="BV16" s="9" t="s">
        <v>76</v>
      </c>
    </row>
    <row r="17" spans="1:74" x14ac:dyDescent="0.25">
      <c r="A17" s="13">
        <v>31.36</v>
      </c>
      <c r="B17" s="9">
        <v>1</v>
      </c>
      <c r="C17" s="9">
        <v>31</v>
      </c>
      <c r="D17" s="9" t="s">
        <v>71</v>
      </c>
      <c r="E17" s="9">
        <v>36</v>
      </c>
      <c r="F17" s="9">
        <v>22</v>
      </c>
      <c r="G17" s="9" t="s">
        <v>75</v>
      </c>
      <c r="H17" s="14">
        <v>41404</v>
      </c>
      <c r="I17" s="9">
        <v>593.98</v>
      </c>
      <c r="J17" s="9">
        <v>90.39</v>
      </c>
      <c r="K17" s="9">
        <v>2.5</v>
      </c>
      <c r="L17" s="9">
        <v>37.31</v>
      </c>
      <c r="M17" s="9">
        <v>15</v>
      </c>
      <c r="N17" s="9">
        <v>1.5</v>
      </c>
      <c r="O17" s="9">
        <v>10.635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20.07</v>
      </c>
      <c r="AC17" s="9">
        <v>1.5</v>
      </c>
      <c r="AD17" s="9">
        <v>11.86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1.5</v>
      </c>
      <c r="AK17" s="9">
        <v>28.544699999999999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104.99</v>
      </c>
      <c r="AV17" s="9">
        <v>2.5</v>
      </c>
      <c r="AW17" s="9">
        <v>37.704999999999998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15" t="s">
        <v>73</v>
      </c>
      <c r="BN17" s="9">
        <v>1</v>
      </c>
      <c r="BO17" s="9">
        <v>0</v>
      </c>
      <c r="BP17" s="9">
        <v>1</v>
      </c>
      <c r="BQ17" s="9">
        <v>5.5</v>
      </c>
      <c r="BR17" s="9">
        <v>1.5</v>
      </c>
      <c r="BS17" s="9">
        <v>5.5</v>
      </c>
      <c r="BT17" s="9">
        <v>0</v>
      </c>
      <c r="BU17">
        <v>0</v>
      </c>
      <c r="BV17" s="9" t="s">
        <v>77</v>
      </c>
    </row>
    <row r="18" spans="1:74" x14ac:dyDescent="0.25">
      <c r="A18" s="13">
        <v>33.200000000000003</v>
      </c>
      <c r="B18" s="9">
        <v>1</v>
      </c>
      <c r="C18" s="9">
        <v>33</v>
      </c>
      <c r="D18" s="9" t="s">
        <v>71</v>
      </c>
      <c r="E18" s="9">
        <v>2</v>
      </c>
      <c r="F18" s="9">
        <v>37</v>
      </c>
      <c r="G18" s="9" t="s">
        <v>72</v>
      </c>
      <c r="H18" s="14">
        <v>41404</v>
      </c>
      <c r="I18" s="9">
        <v>522.57000000000005</v>
      </c>
      <c r="J18" s="9">
        <v>35.335000000000001</v>
      </c>
      <c r="K18" s="9">
        <v>2.5</v>
      </c>
      <c r="L18" s="9">
        <v>14.6</v>
      </c>
      <c r="M18" s="9">
        <v>83.765000000000001</v>
      </c>
      <c r="N18" s="9">
        <v>3.5</v>
      </c>
      <c r="O18" s="9">
        <v>23.645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0.5</v>
      </c>
      <c r="AJ18" s="9">
        <v>1.5</v>
      </c>
      <c r="AK18" s="9">
        <v>158.55789999999999</v>
      </c>
      <c r="AL18" s="9">
        <v>77.444999999999993</v>
      </c>
      <c r="AM18" s="9">
        <v>1</v>
      </c>
      <c r="AN18" s="9">
        <v>77.444999999999993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2</v>
      </c>
      <c r="BH18" s="9">
        <v>0</v>
      </c>
      <c r="BI18" s="9">
        <v>0</v>
      </c>
      <c r="BJ18" s="9">
        <v>0</v>
      </c>
      <c r="BK18" s="9">
        <v>0</v>
      </c>
      <c r="BL18" s="9">
        <v>1.5</v>
      </c>
      <c r="BM18" s="15">
        <v>152.21825000000001</v>
      </c>
      <c r="BN18" s="9">
        <v>1</v>
      </c>
      <c r="BO18" s="9">
        <v>0</v>
      </c>
      <c r="BP18" s="9">
        <v>1</v>
      </c>
      <c r="BQ18" s="9">
        <v>4.5</v>
      </c>
      <c r="BR18" s="9">
        <v>4</v>
      </c>
      <c r="BS18" s="9">
        <v>4</v>
      </c>
      <c r="BT18" s="9">
        <v>2.5</v>
      </c>
      <c r="BU18">
        <v>2.5</v>
      </c>
      <c r="BV18" s="9" t="s">
        <v>74</v>
      </c>
    </row>
    <row r="19" spans="1:74" x14ac:dyDescent="0.25">
      <c r="A19" s="13">
        <v>35.15</v>
      </c>
      <c r="B19" s="9">
        <v>1</v>
      </c>
      <c r="C19" s="9">
        <v>35</v>
      </c>
      <c r="D19" s="9" t="s">
        <v>71</v>
      </c>
      <c r="E19" s="9">
        <v>15</v>
      </c>
      <c r="F19" s="9">
        <v>16</v>
      </c>
      <c r="G19" s="9" t="s">
        <v>75</v>
      </c>
      <c r="H19" s="14">
        <v>41404</v>
      </c>
      <c r="I19" s="9">
        <v>571.45000000000005</v>
      </c>
      <c r="J19" s="9">
        <v>163.88</v>
      </c>
      <c r="K19" s="9">
        <v>3</v>
      </c>
      <c r="L19" s="9">
        <v>54.63</v>
      </c>
      <c r="M19" s="9">
        <v>47.615000000000002</v>
      </c>
      <c r="N19" s="9">
        <v>3</v>
      </c>
      <c r="O19" s="9">
        <v>15.875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30.745000000000001</v>
      </c>
      <c r="AC19" s="9">
        <v>3</v>
      </c>
      <c r="AD19" s="9">
        <v>11.164999999999999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3.5</v>
      </c>
      <c r="AK19" s="9">
        <v>37.720500000000001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15" t="s">
        <v>73</v>
      </c>
      <c r="BN19" s="9">
        <v>1</v>
      </c>
      <c r="BO19" s="9">
        <v>0</v>
      </c>
      <c r="BP19" s="9">
        <v>1</v>
      </c>
      <c r="BQ19" s="9">
        <v>9.5</v>
      </c>
      <c r="BR19" s="9">
        <v>3</v>
      </c>
      <c r="BS19" s="9">
        <v>9.5</v>
      </c>
      <c r="BT19" s="9">
        <v>0</v>
      </c>
      <c r="BU19">
        <v>0</v>
      </c>
      <c r="BV19" s="9" t="s">
        <v>77</v>
      </c>
    </row>
    <row r="20" spans="1:74" x14ac:dyDescent="0.25">
      <c r="A20" s="13">
        <v>36.11</v>
      </c>
      <c r="B20" s="9">
        <v>1</v>
      </c>
      <c r="C20" s="9">
        <v>36</v>
      </c>
      <c r="D20" s="9" t="s">
        <v>79</v>
      </c>
      <c r="E20" s="9">
        <v>11</v>
      </c>
      <c r="F20" s="9">
        <v>17</v>
      </c>
      <c r="G20" s="9" t="s">
        <v>75</v>
      </c>
      <c r="H20" s="14">
        <v>41404</v>
      </c>
      <c r="I20" s="9">
        <v>570.20000000000005</v>
      </c>
      <c r="J20" s="9">
        <v>30.065000000000001</v>
      </c>
      <c r="K20" s="9">
        <v>1</v>
      </c>
      <c r="L20" s="9">
        <v>30.065000000000001</v>
      </c>
      <c r="M20" s="9">
        <v>58.56</v>
      </c>
      <c r="N20" s="9">
        <v>2</v>
      </c>
      <c r="O20" s="9">
        <v>29.28</v>
      </c>
      <c r="P20" s="9">
        <v>5.05</v>
      </c>
      <c r="Q20" s="9">
        <v>1</v>
      </c>
      <c r="R20" s="9">
        <v>5.05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8.2100000000000009</v>
      </c>
      <c r="AC20" s="9">
        <v>1</v>
      </c>
      <c r="AD20" s="9">
        <v>8.2100000000000009</v>
      </c>
      <c r="AE20" s="9">
        <v>0</v>
      </c>
      <c r="AF20" s="9">
        <v>4</v>
      </c>
      <c r="AG20" s="9">
        <v>0</v>
      </c>
      <c r="AH20" s="9">
        <v>0</v>
      </c>
      <c r="AI20" s="9">
        <v>0</v>
      </c>
      <c r="AJ20" s="9">
        <v>1</v>
      </c>
      <c r="AK20" s="9">
        <v>26.94275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19.155000000000001</v>
      </c>
      <c r="AV20" s="9">
        <v>1</v>
      </c>
      <c r="AW20" s="9">
        <v>19.155000000000001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1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15" t="s">
        <v>73</v>
      </c>
      <c r="BN20" s="9">
        <v>1</v>
      </c>
      <c r="BO20" s="9">
        <v>0</v>
      </c>
      <c r="BP20" s="9">
        <v>1</v>
      </c>
      <c r="BQ20" s="9">
        <v>8</v>
      </c>
      <c r="BR20" s="9">
        <v>7</v>
      </c>
      <c r="BS20" s="9">
        <v>3</v>
      </c>
      <c r="BT20" s="9">
        <v>0</v>
      </c>
      <c r="BU20">
        <v>0</v>
      </c>
      <c r="BV20" s="9" t="s">
        <v>77</v>
      </c>
    </row>
    <row r="21" spans="1:74" x14ac:dyDescent="0.25">
      <c r="A21" s="13">
        <v>5.7</v>
      </c>
      <c r="B21" s="9">
        <v>1</v>
      </c>
      <c r="C21" s="9">
        <v>5</v>
      </c>
      <c r="D21" s="9" t="s">
        <v>71</v>
      </c>
      <c r="E21" s="9">
        <v>7</v>
      </c>
      <c r="F21" s="9">
        <v>40</v>
      </c>
      <c r="G21" s="9" t="s">
        <v>72</v>
      </c>
      <c r="H21" s="14">
        <v>41396</v>
      </c>
      <c r="I21" s="9">
        <v>533.27</v>
      </c>
      <c r="J21" s="9">
        <v>125.34</v>
      </c>
      <c r="K21" s="9">
        <v>4.5</v>
      </c>
      <c r="L21" s="9">
        <v>29.23</v>
      </c>
      <c r="M21" s="9">
        <v>208.595</v>
      </c>
      <c r="N21" s="9">
        <v>6</v>
      </c>
      <c r="O21" s="9">
        <v>35.945</v>
      </c>
      <c r="P21" s="9">
        <v>9.33</v>
      </c>
      <c r="Q21" s="9">
        <v>2</v>
      </c>
      <c r="R21" s="9">
        <v>4.66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2.5</v>
      </c>
      <c r="AK21" s="9">
        <v>31.280750000000001</v>
      </c>
      <c r="AL21" s="9">
        <v>62.195</v>
      </c>
      <c r="AM21" s="9">
        <v>2</v>
      </c>
      <c r="AN21" s="9">
        <v>31.1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157.92500000000001</v>
      </c>
      <c r="AV21" s="9">
        <v>3</v>
      </c>
      <c r="AW21" s="9">
        <v>52.64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2.5</v>
      </c>
      <c r="BH21" s="9">
        <v>0</v>
      </c>
      <c r="BI21" s="9">
        <v>0</v>
      </c>
      <c r="BJ21" s="9">
        <v>0</v>
      </c>
      <c r="BK21" s="9">
        <v>0</v>
      </c>
      <c r="BL21" s="9">
        <v>1</v>
      </c>
      <c r="BM21" s="15">
        <v>17.967449999999999</v>
      </c>
      <c r="BN21" s="9">
        <v>1</v>
      </c>
      <c r="BO21" s="9">
        <v>0</v>
      </c>
      <c r="BP21" s="9">
        <v>1</v>
      </c>
      <c r="BQ21" s="9">
        <v>9</v>
      </c>
      <c r="BR21" s="9">
        <v>8</v>
      </c>
      <c r="BS21" s="9">
        <v>7</v>
      </c>
      <c r="BT21" s="9">
        <v>3</v>
      </c>
      <c r="BU21">
        <v>3</v>
      </c>
      <c r="BV21" s="9" t="s">
        <v>74</v>
      </c>
    </row>
    <row r="22" spans="1:74" x14ac:dyDescent="0.25">
      <c r="A22" s="13">
        <v>6.29</v>
      </c>
      <c r="B22" s="9">
        <v>1</v>
      </c>
      <c r="C22" s="9">
        <v>6</v>
      </c>
      <c r="D22" s="9" t="s">
        <v>71</v>
      </c>
      <c r="E22" s="9">
        <v>29</v>
      </c>
      <c r="F22" s="9">
        <v>26</v>
      </c>
      <c r="G22" s="9" t="s">
        <v>72</v>
      </c>
      <c r="H22" s="14">
        <v>41396</v>
      </c>
      <c r="I22" s="9">
        <v>597.02</v>
      </c>
      <c r="J22" s="9">
        <v>123.94</v>
      </c>
      <c r="K22" s="9">
        <v>1</v>
      </c>
      <c r="L22" s="9">
        <v>123.94</v>
      </c>
      <c r="M22" s="9">
        <v>12.88</v>
      </c>
      <c r="N22" s="9">
        <v>1</v>
      </c>
      <c r="O22" s="9">
        <v>12.88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0.5</v>
      </c>
      <c r="AK22" s="9">
        <v>67.8673</v>
      </c>
      <c r="AL22" s="9">
        <v>65.215000000000003</v>
      </c>
      <c r="AM22" s="9">
        <v>1</v>
      </c>
      <c r="AN22" s="9">
        <v>65.215000000000003</v>
      </c>
      <c r="AO22" s="9">
        <v>18.335000000000001</v>
      </c>
      <c r="AP22" s="9">
        <v>0.5</v>
      </c>
      <c r="AQ22" s="9">
        <v>18.335000000000001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14.164999999999999</v>
      </c>
      <c r="BE22" s="9">
        <v>1</v>
      </c>
      <c r="BF22" s="9">
        <v>14.164999999999999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2</v>
      </c>
      <c r="BM22" s="15">
        <v>55.555</v>
      </c>
      <c r="BN22" s="9">
        <v>1</v>
      </c>
      <c r="BO22" s="9">
        <v>1</v>
      </c>
      <c r="BP22" s="9">
        <v>-1</v>
      </c>
      <c r="BQ22" s="9">
        <v>1.5</v>
      </c>
      <c r="BR22" s="9">
        <v>1</v>
      </c>
      <c r="BS22" s="9">
        <v>1.5</v>
      </c>
      <c r="BT22" s="9">
        <v>4.5</v>
      </c>
      <c r="BU22">
        <v>4</v>
      </c>
      <c r="BV22" s="9" t="s">
        <v>78</v>
      </c>
    </row>
    <row r="23" spans="1:74" x14ac:dyDescent="0.25">
      <c r="A23" s="13">
        <v>7.32</v>
      </c>
      <c r="B23" s="9">
        <v>1</v>
      </c>
      <c r="C23" s="9">
        <v>7</v>
      </c>
      <c r="D23" s="9" t="s">
        <v>79</v>
      </c>
      <c r="E23" s="9">
        <v>32</v>
      </c>
      <c r="F23" s="9">
        <v>39</v>
      </c>
      <c r="G23" s="9" t="s">
        <v>75</v>
      </c>
      <c r="H23" s="14">
        <v>41396</v>
      </c>
      <c r="I23" s="9">
        <v>285.02</v>
      </c>
      <c r="J23" s="9">
        <v>138.07</v>
      </c>
      <c r="K23" s="9">
        <v>2.5</v>
      </c>
      <c r="L23" s="9">
        <v>58.805</v>
      </c>
      <c r="M23" s="9">
        <v>5.9550000000000001</v>
      </c>
      <c r="N23" s="9">
        <v>1</v>
      </c>
      <c r="O23" s="9">
        <v>5.9550000000000001</v>
      </c>
      <c r="P23" s="9">
        <v>1.32</v>
      </c>
      <c r="Q23" s="9">
        <v>0.5</v>
      </c>
      <c r="R23" s="9">
        <v>1.32</v>
      </c>
      <c r="S23" s="9">
        <v>33.26</v>
      </c>
      <c r="T23" s="9">
        <v>2</v>
      </c>
      <c r="U23" s="9">
        <v>20.965</v>
      </c>
      <c r="V23" s="9">
        <v>15.18</v>
      </c>
      <c r="W23" s="9">
        <v>2</v>
      </c>
      <c r="X23" s="9">
        <v>8.2550000000000008</v>
      </c>
      <c r="Y23" s="9">
        <v>0</v>
      </c>
      <c r="Z23" s="9">
        <v>0</v>
      </c>
      <c r="AA23" s="9">
        <v>0</v>
      </c>
      <c r="AB23" s="9">
        <v>5.43</v>
      </c>
      <c r="AC23" s="9">
        <v>1</v>
      </c>
      <c r="AD23" s="9">
        <v>5.43</v>
      </c>
      <c r="AE23" s="9">
        <v>1.5</v>
      </c>
      <c r="AF23" s="9">
        <v>0</v>
      </c>
      <c r="AG23" s="9">
        <v>1.5</v>
      </c>
      <c r="AH23" s="9">
        <v>1</v>
      </c>
      <c r="AI23" s="9">
        <v>0</v>
      </c>
      <c r="AJ23" s="9">
        <v>1</v>
      </c>
      <c r="AK23" s="9">
        <v>147.8639</v>
      </c>
      <c r="AL23" s="9">
        <v>128.83000000000001</v>
      </c>
      <c r="AM23" s="9">
        <v>4.5</v>
      </c>
      <c r="AN23" s="9">
        <v>39.5</v>
      </c>
      <c r="AO23" s="9">
        <v>72.905000000000001</v>
      </c>
      <c r="AP23" s="9">
        <v>3</v>
      </c>
      <c r="AQ23" s="9">
        <v>25.015000000000001</v>
      </c>
      <c r="AR23" s="9">
        <v>24.355</v>
      </c>
      <c r="AS23" s="9">
        <v>1.5</v>
      </c>
      <c r="AT23" s="9">
        <v>19.785</v>
      </c>
      <c r="AU23" s="9">
        <v>0</v>
      </c>
      <c r="AV23" s="9">
        <v>0</v>
      </c>
      <c r="AW23" s="9">
        <v>0</v>
      </c>
      <c r="AX23" s="9">
        <v>25.19</v>
      </c>
      <c r="AY23" s="9">
        <v>2</v>
      </c>
      <c r="AZ23" s="9">
        <v>12.6</v>
      </c>
      <c r="BA23" s="9">
        <v>6.0250000000000004</v>
      </c>
      <c r="BB23" s="9">
        <v>3</v>
      </c>
      <c r="BC23" s="9">
        <v>2.0049999999999999</v>
      </c>
      <c r="BD23" s="9">
        <v>4.29</v>
      </c>
      <c r="BE23" s="9">
        <v>0.5</v>
      </c>
      <c r="BF23" s="9">
        <v>4.29</v>
      </c>
      <c r="BG23" s="9">
        <v>0</v>
      </c>
      <c r="BH23" s="9">
        <v>1.5</v>
      </c>
      <c r="BI23" s="9">
        <v>0.5</v>
      </c>
      <c r="BJ23" s="9">
        <v>0.5</v>
      </c>
      <c r="BK23" s="9">
        <v>0</v>
      </c>
      <c r="BL23" s="9">
        <v>2.5</v>
      </c>
      <c r="BM23" s="15">
        <v>154.40375</v>
      </c>
      <c r="BN23" s="9">
        <v>1</v>
      </c>
      <c r="BO23" s="9">
        <v>1</v>
      </c>
      <c r="BP23" s="9">
        <v>-1</v>
      </c>
      <c r="BQ23" s="9">
        <v>9.5</v>
      </c>
      <c r="BR23" s="9">
        <v>6</v>
      </c>
      <c r="BS23" s="9">
        <v>4.5</v>
      </c>
      <c r="BT23" s="9">
        <v>19.5</v>
      </c>
      <c r="BU23">
        <v>16.5</v>
      </c>
      <c r="BV23" s="9" t="s">
        <v>76</v>
      </c>
    </row>
    <row r="24" spans="1:74" x14ac:dyDescent="0.25">
      <c r="A24" s="13" t="s">
        <v>80</v>
      </c>
      <c r="B24" s="9">
        <v>2</v>
      </c>
      <c r="C24" s="9" t="s">
        <v>81</v>
      </c>
      <c r="D24" s="9" t="s">
        <v>79</v>
      </c>
      <c r="E24" s="9">
        <v>22</v>
      </c>
      <c r="F24" s="9">
        <v>15</v>
      </c>
      <c r="G24" s="9" t="s">
        <v>75</v>
      </c>
      <c r="H24" s="14">
        <v>41479</v>
      </c>
      <c r="I24" s="9">
        <v>599.55999999999995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70.849999999999994</v>
      </c>
      <c r="T24" s="9">
        <v>1</v>
      </c>
      <c r="U24" s="9">
        <v>70.849999999999994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 t="s">
        <v>73</v>
      </c>
      <c r="AL24" s="9">
        <v>191.64500000000001</v>
      </c>
      <c r="AM24" s="9">
        <v>2.5</v>
      </c>
      <c r="AN24" s="9">
        <v>77.004999999999995</v>
      </c>
      <c r="AO24" s="9">
        <v>38.854999999999997</v>
      </c>
      <c r="AP24" s="9">
        <v>1.5</v>
      </c>
      <c r="AQ24" s="9">
        <v>24.85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10.695</v>
      </c>
      <c r="BE24" s="9">
        <v>0.5</v>
      </c>
      <c r="BF24" s="9">
        <v>10.695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2.5</v>
      </c>
      <c r="BM24" s="15">
        <v>27.159949999999998</v>
      </c>
      <c r="BN24" s="9">
        <v>0</v>
      </c>
      <c r="BO24" s="9">
        <v>1</v>
      </c>
      <c r="BP24" s="9">
        <v>-1</v>
      </c>
      <c r="BQ24" s="9">
        <v>0</v>
      </c>
      <c r="BR24" s="9">
        <v>0</v>
      </c>
      <c r="BS24" s="9">
        <v>0</v>
      </c>
      <c r="BT24" s="9">
        <v>7</v>
      </c>
      <c r="BU24">
        <v>5.5</v>
      </c>
      <c r="BV24" s="9" t="s">
        <v>76</v>
      </c>
    </row>
    <row r="25" spans="1:74" x14ac:dyDescent="0.25">
      <c r="A25" s="13" t="s">
        <v>82</v>
      </c>
      <c r="B25" s="9">
        <v>2</v>
      </c>
      <c r="C25" s="9" t="s">
        <v>83</v>
      </c>
      <c r="D25" s="9" t="s">
        <v>79</v>
      </c>
      <c r="E25" s="9">
        <v>34</v>
      </c>
      <c r="F25" s="9">
        <v>36</v>
      </c>
      <c r="G25" s="9" t="s">
        <v>72</v>
      </c>
      <c r="H25" s="14">
        <v>41481</v>
      </c>
      <c r="I25" s="9">
        <v>440.53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54.405000000000001</v>
      </c>
      <c r="T25" s="9">
        <v>1</v>
      </c>
      <c r="U25" s="9">
        <v>54.405000000000001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375.85829999999999</v>
      </c>
      <c r="AL25" s="9">
        <v>204.6</v>
      </c>
      <c r="AM25" s="9">
        <v>3</v>
      </c>
      <c r="AN25" s="9">
        <v>68.2</v>
      </c>
      <c r="AO25" s="9">
        <v>14.4</v>
      </c>
      <c r="AP25" s="9">
        <v>1</v>
      </c>
      <c r="AQ25" s="9">
        <v>14.4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18.55</v>
      </c>
      <c r="BE25" s="9">
        <v>1</v>
      </c>
      <c r="BF25" s="9">
        <v>18.55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2.5</v>
      </c>
      <c r="BM25" s="15">
        <v>50.4499</v>
      </c>
      <c r="BN25" s="9">
        <v>0</v>
      </c>
      <c r="BO25" s="9">
        <v>1</v>
      </c>
      <c r="BP25" s="9">
        <v>-1</v>
      </c>
      <c r="BQ25" s="9">
        <v>0</v>
      </c>
      <c r="BR25" s="9">
        <v>0</v>
      </c>
      <c r="BS25" s="9">
        <v>0</v>
      </c>
      <c r="BT25" s="9">
        <v>7.5</v>
      </c>
      <c r="BU25">
        <v>6.5</v>
      </c>
      <c r="BV25" s="9" t="s">
        <v>78</v>
      </c>
    </row>
    <row r="26" spans="1:74" x14ac:dyDescent="0.25">
      <c r="A26" s="13" t="s">
        <v>84</v>
      </c>
      <c r="B26" s="9">
        <v>2</v>
      </c>
      <c r="C26" s="9" t="s">
        <v>85</v>
      </c>
      <c r="D26" s="9" t="s">
        <v>71</v>
      </c>
      <c r="E26" s="9">
        <v>6</v>
      </c>
      <c r="F26" s="9">
        <v>29</v>
      </c>
      <c r="G26" s="9" t="s">
        <v>75</v>
      </c>
      <c r="H26" s="14">
        <v>41479</v>
      </c>
      <c r="I26" s="9">
        <v>312.73</v>
      </c>
      <c r="J26" s="9">
        <v>42.725000000000001</v>
      </c>
      <c r="K26" s="9">
        <v>1.5</v>
      </c>
      <c r="L26" s="9">
        <v>31.62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21.675000000000001</v>
      </c>
      <c r="W26" s="9">
        <v>1</v>
      </c>
      <c r="X26" s="9">
        <v>21.675000000000001</v>
      </c>
      <c r="Y26" s="9">
        <v>3.99</v>
      </c>
      <c r="Z26" s="9">
        <v>1</v>
      </c>
      <c r="AA26" s="9">
        <v>3.99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1</v>
      </c>
      <c r="AJ26" s="9">
        <v>0</v>
      </c>
      <c r="AK26" s="9">
        <v>34.76755</v>
      </c>
      <c r="AL26" s="9">
        <v>35.200000000000003</v>
      </c>
      <c r="AM26" s="9">
        <v>2</v>
      </c>
      <c r="AN26" s="9">
        <v>17.600000000000001</v>
      </c>
      <c r="AO26" s="9">
        <v>17.55</v>
      </c>
      <c r="AP26" s="9">
        <v>1</v>
      </c>
      <c r="AQ26" s="9">
        <v>17.55</v>
      </c>
      <c r="AR26" s="9">
        <v>0</v>
      </c>
      <c r="AS26" s="9">
        <v>0</v>
      </c>
      <c r="AT26" s="9">
        <v>0</v>
      </c>
      <c r="AU26" s="9">
        <v>86.3</v>
      </c>
      <c r="AV26" s="9">
        <v>1.5</v>
      </c>
      <c r="AW26" s="9">
        <v>59.94</v>
      </c>
      <c r="AX26" s="9">
        <v>19.690000000000001</v>
      </c>
      <c r="AY26" s="9">
        <v>1</v>
      </c>
      <c r="AZ26" s="9">
        <v>19.690000000000001</v>
      </c>
      <c r="BA26" s="9">
        <v>3.17</v>
      </c>
      <c r="BB26" s="9">
        <v>1</v>
      </c>
      <c r="BC26" s="9">
        <v>3.17</v>
      </c>
      <c r="BD26" s="9">
        <v>0</v>
      </c>
      <c r="BE26" s="9">
        <v>0</v>
      </c>
      <c r="BF26" s="9">
        <v>0</v>
      </c>
      <c r="BG26" s="9">
        <v>1</v>
      </c>
      <c r="BH26" s="9">
        <v>0</v>
      </c>
      <c r="BI26" s="9">
        <v>2</v>
      </c>
      <c r="BJ26" s="9">
        <v>0</v>
      </c>
      <c r="BK26" s="9">
        <v>1</v>
      </c>
      <c r="BL26" s="9">
        <v>1</v>
      </c>
      <c r="BM26" s="15">
        <v>15.5984</v>
      </c>
      <c r="BN26" s="9">
        <v>0</v>
      </c>
      <c r="BO26" s="9">
        <v>1</v>
      </c>
      <c r="BP26" s="9">
        <v>1</v>
      </c>
      <c r="BQ26" s="9">
        <v>4.5</v>
      </c>
      <c r="BR26" s="9">
        <v>3</v>
      </c>
      <c r="BS26" s="9">
        <v>1.5</v>
      </c>
      <c r="BT26" s="9">
        <v>9</v>
      </c>
      <c r="BU26">
        <v>8</v>
      </c>
      <c r="BV26" s="9" t="s">
        <v>76</v>
      </c>
    </row>
    <row r="27" spans="1:74" x14ac:dyDescent="0.25">
      <c r="A27" s="13" t="s">
        <v>86</v>
      </c>
      <c r="B27" s="9">
        <v>2</v>
      </c>
      <c r="C27" s="9" t="s">
        <v>87</v>
      </c>
      <c r="D27" s="9" t="s">
        <v>71</v>
      </c>
      <c r="E27" s="9">
        <v>27</v>
      </c>
      <c r="F27" s="9">
        <v>4</v>
      </c>
      <c r="G27" s="9" t="s">
        <v>72</v>
      </c>
      <c r="H27" s="14">
        <v>41479</v>
      </c>
      <c r="I27" s="9">
        <v>356.15</v>
      </c>
      <c r="J27" s="9">
        <v>55.57</v>
      </c>
      <c r="K27" s="9">
        <v>1</v>
      </c>
      <c r="L27" s="9">
        <v>55.57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0.5</v>
      </c>
      <c r="AK27" s="9">
        <v>77.576999999999998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119.815</v>
      </c>
      <c r="AV27" s="9">
        <v>3</v>
      </c>
      <c r="AW27" s="9">
        <v>39.94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15" t="s">
        <v>73</v>
      </c>
      <c r="BN27" s="9">
        <v>0</v>
      </c>
      <c r="BO27" s="9">
        <v>0</v>
      </c>
      <c r="BP27" s="9">
        <v>1</v>
      </c>
      <c r="BQ27" s="9">
        <v>1.5</v>
      </c>
      <c r="BR27" s="9">
        <v>0</v>
      </c>
      <c r="BS27" s="9">
        <v>1.5</v>
      </c>
      <c r="BT27" s="9">
        <v>0</v>
      </c>
      <c r="BU27">
        <v>0</v>
      </c>
      <c r="BV27" s="9" t="s">
        <v>74</v>
      </c>
    </row>
    <row r="28" spans="1:74" x14ac:dyDescent="0.25">
      <c r="A28" s="13" t="s">
        <v>88</v>
      </c>
      <c r="B28" s="9">
        <v>2</v>
      </c>
      <c r="C28" s="9" t="s">
        <v>89</v>
      </c>
      <c r="D28" s="9" t="s">
        <v>79</v>
      </c>
      <c r="E28" s="9">
        <v>33</v>
      </c>
      <c r="F28" s="9">
        <v>11</v>
      </c>
      <c r="G28" s="9" t="s">
        <v>72</v>
      </c>
      <c r="H28" s="14">
        <v>41479</v>
      </c>
      <c r="I28" s="9">
        <v>557.78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63.63</v>
      </c>
      <c r="T28" s="9">
        <v>1</v>
      </c>
      <c r="U28" s="9">
        <v>63.63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 t="s">
        <v>73</v>
      </c>
      <c r="AL28" s="9">
        <v>30.8</v>
      </c>
      <c r="AM28" s="9">
        <v>2</v>
      </c>
      <c r="AN28" s="9">
        <v>15.4</v>
      </c>
      <c r="AO28" s="9">
        <v>89.155000000000001</v>
      </c>
      <c r="AP28" s="9">
        <v>4</v>
      </c>
      <c r="AQ28" s="9">
        <v>22.29</v>
      </c>
      <c r="AR28" s="9">
        <v>0</v>
      </c>
      <c r="AS28" s="9">
        <v>0</v>
      </c>
      <c r="AT28" s="9">
        <v>0</v>
      </c>
      <c r="AU28" s="9">
        <v>54.12</v>
      </c>
      <c r="AV28" s="9">
        <v>3</v>
      </c>
      <c r="AW28" s="9">
        <v>18.04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8.1050000000000004</v>
      </c>
      <c r="BE28" s="9">
        <v>1</v>
      </c>
      <c r="BF28" s="9">
        <v>8.1050000000000004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1.5</v>
      </c>
      <c r="BM28" s="15">
        <v>38.40455</v>
      </c>
      <c r="BN28" s="9">
        <v>0</v>
      </c>
      <c r="BO28" s="9">
        <v>1</v>
      </c>
      <c r="BP28" s="9">
        <v>-1</v>
      </c>
      <c r="BQ28" s="9">
        <v>0</v>
      </c>
      <c r="BR28" s="9">
        <v>0</v>
      </c>
      <c r="BS28" s="9">
        <v>0</v>
      </c>
      <c r="BT28" s="9">
        <v>8.5</v>
      </c>
      <c r="BU28">
        <v>4.5</v>
      </c>
      <c r="BV28" s="9" t="s">
        <v>78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descriptions</vt:lpstr>
      <vt:lpstr>TrialData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</dc:creator>
  <cp:lastModifiedBy>Rusty</cp:lastModifiedBy>
  <dcterms:created xsi:type="dcterms:W3CDTF">2016-10-03T15:44:06Z</dcterms:created>
  <dcterms:modified xsi:type="dcterms:W3CDTF">2016-10-03T21:03:24Z</dcterms:modified>
</cp:coreProperties>
</file>